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83" firstSheet="1" activeTab="1"/>
  </bookViews>
  <sheets>
    <sheet name="Лист1" sheetId="10" state="hidden" r:id="rId1"/>
    <sheet name="1.10.21 на печать (2)" sheetId="31" r:id="rId2"/>
  </sheets>
  <definedNames>
    <definedName name="_xlnm._FilterDatabase" localSheetId="1" hidden="1">'1.10.21 на печать (2)'!$A$11:$J$853</definedName>
    <definedName name="_xlnm.Print_Area" localSheetId="1">'1.10.21 на печать (2)'!$A$1:$D$862</definedName>
  </definedNames>
  <calcPr calcId="152511"/>
</workbook>
</file>

<file path=xl/calcChain.xml><?xml version="1.0" encoding="utf-8"?>
<calcChain xmlns="http://schemas.openxmlformats.org/spreadsheetml/2006/main">
  <c r="C146" i="31" l="1"/>
  <c r="C147" i="31" s="1"/>
  <c r="C845" i="31"/>
  <c r="C847" i="31" s="1"/>
  <c r="C832" i="31"/>
  <c r="C838" i="31" s="1"/>
  <c r="C828" i="31"/>
  <c r="C824" i="31"/>
  <c r="C825" i="31" s="1"/>
  <c r="C812" i="31"/>
  <c r="C809" i="31"/>
  <c r="C802" i="31"/>
  <c r="C804" i="31" s="1"/>
  <c r="C800" i="31"/>
  <c r="C796" i="31"/>
  <c r="C791" i="31"/>
  <c r="C785" i="31"/>
  <c r="C780" i="31"/>
  <c r="C776" i="31"/>
  <c r="C770" i="31"/>
  <c r="C762" i="31"/>
  <c r="C757" i="31"/>
  <c r="C751" i="31"/>
  <c r="C743" i="31"/>
  <c r="C738" i="31"/>
  <c r="C731" i="31"/>
  <c r="C732" i="31" s="1"/>
  <c r="C724" i="31"/>
  <c r="C719" i="31"/>
  <c r="C712" i="31"/>
  <c r="C708" i="31"/>
  <c r="C704" i="31"/>
  <c r="C699" i="31"/>
  <c r="C696" i="31"/>
  <c r="C692" i="31"/>
  <c r="C688" i="31"/>
  <c r="C683" i="31"/>
  <c r="C678" i="31"/>
  <c r="C670" i="31"/>
  <c r="C659" i="31"/>
  <c r="C641" i="31"/>
  <c r="C637" i="31"/>
  <c r="C634" i="31"/>
  <c r="C631" i="31"/>
  <c r="C628" i="31"/>
  <c r="C621" i="31"/>
  <c r="C616" i="31"/>
  <c r="C622" i="31" s="1"/>
  <c r="C612" i="31"/>
  <c r="C623" i="31" s="1"/>
  <c r="C609" i="31"/>
  <c r="C602" i="31"/>
  <c r="C603" i="31" s="1"/>
  <c r="C598" i="31"/>
  <c r="C599" i="31" s="1"/>
  <c r="C593" i="31"/>
  <c r="C583" i="31"/>
  <c r="C588" i="31" s="1"/>
  <c r="C577" i="31"/>
  <c r="C579" i="31" s="1"/>
  <c r="C570" i="31"/>
  <c r="C575" i="31" s="1"/>
  <c r="C564" i="31"/>
  <c r="C565" i="31" s="1"/>
  <c r="C561" i="31"/>
  <c r="C557" i="31"/>
  <c r="C548" i="31"/>
  <c r="C542" i="31"/>
  <c r="C543" i="31" s="1"/>
  <c r="C539" i="31"/>
  <c r="C533" i="31"/>
  <c r="C529" i="31"/>
  <c r="C525" i="31"/>
  <c r="C518" i="31"/>
  <c r="C519" i="31" s="1"/>
  <c r="C515" i="31"/>
  <c r="C514" i="31"/>
  <c r="C509" i="31"/>
  <c r="C505" i="31"/>
  <c r="C501" i="31"/>
  <c r="C500" i="31"/>
  <c r="C496" i="31"/>
  <c r="C492" i="31"/>
  <c r="C488" i="31"/>
  <c r="C476" i="31"/>
  <c r="C477" i="31" s="1"/>
  <c r="C474" i="31"/>
  <c r="C466" i="31"/>
  <c r="C452" i="31"/>
  <c r="C433" i="31"/>
  <c r="C429" i="31"/>
  <c r="C425" i="31"/>
  <c r="C415" i="31"/>
  <c r="C409" i="31"/>
  <c r="C411" i="31" s="1"/>
  <c r="C406" i="31"/>
  <c r="C402" i="31"/>
  <c r="C395" i="31"/>
  <c r="C397" i="31" s="1"/>
  <c r="C389" i="31"/>
  <c r="C383" i="31"/>
  <c r="C375" i="31"/>
  <c r="C368" i="31"/>
  <c r="C355" i="31"/>
  <c r="C359" i="31" s="1"/>
  <c r="C349" i="31"/>
  <c r="C352" i="31" s="1"/>
  <c r="C342" i="31"/>
  <c r="C338" i="31"/>
  <c r="C332" i="31"/>
  <c r="C335" i="31" s="1"/>
  <c r="C327" i="31"/>
  <c r="C329" i="31" s="1"/>
  <c r="C322" i="31"/>
  <c r="C319" i="31"/>
  <c r="C318" i="31"/>
  <c r="C312" i="31"/>
  <c r="C315" i="31" s="1"/>
  <c r="C306" i="31"/>
  <c r="C309" i="31" s="1"/>
  <c r="C300" i="31"/>
  <c r="C297" i="31"/>
  <c r="C292" i="31"/>
  <c r="C294" i="31" s="1"/>
  <c r="C287" i="31"/>
  <c r="C289" i="31" s="1"/>
  <c r="C282" i="31"/>
  <c r="C276" i="31"/>
  <c r="C270" i="31"/>
  <c r="C261" i="31"/>
  <c r="C252" i="31"/>
  <c r="C245" i="31"/>
  <c r="C238" i="31"/>
  <c r="C239" i="31" s="1"/>
  <c r="C231" i="31"/>
  <c r="C225" i="31"/>
  <c r="C218" i="31"/>
  <c r="C209" i="31"/>
  <c r="C203" i="31"/>
  <c r="C197" i="31"/>
  <c r="C188" i="31"/>
  <c r="C181" i="31"/>
  <c r="C182" i="31" s="1"/>
  <c r="C176" i="31"/>
  <c r="C171" i="31"/>
  <c r="C165" i="31"/>
  <c r="C159" i="31"/>
  <c r="C123" i="31"/>
  <c r="C116" i="31"/>
  <c r="C115" i="31"/>
  <c r="C103" i="31"/>
  <c r="C92" i="31"/>
  <c r="C93" i="31" s="1"/>
  <c r="C90" i="31"/>
  <c r="C83" i="31"/>
  <c r="C85" i="31" s="1"/>
  <c r="C81" i="31"/>
  <c r="C78" i="31"/>
  <c r="C69" i="31"/>
  <c r="C68" i="31"/>
  <c r="C63" i="31"/>
  <c r="C70" i="31" s="1"/>
  <c r="C50" i="31"/>
  <c r="C49" i="31"/>
  <c r="C48" i="31"/>
  <c r="C35" i="31"/>
  <c r="C33" i="31"/>
  <c r="C29" i="31"/>
  <c r="C21" i="31"/>
  <c r="C20" i="31"/>
  <c r="C17" i="31"/>
  <c r="C16" i="31"/>
  <c r="C15" i="31"/>
  <c r="C14" i="31"/>
  <c r="C516" i="31" l="1"/>
  <c r="C94" i="31"/>
  <c r="C24" i="31"/>
  <c r="C343" i="31"/>
  <c r="C344" i="31" s="1"/>
  <c r="C323" i="31"/>
  <c r="C324" i="31" s="1"/>
  <c r="C134" i="31"/>
  <c r="C498" i="31"/>
  <c r="C851" i="31" s="1"/>
  <c r="C19" i="31"/>
  <c r="C506" i="31"/>
  <c r="C416" i="31"/>
  <c r="C771" i="31"/>
  <c r="C786" i="31"/>
  <c r="C644" i="31"/>
  <c r="C645" i="31" s="1"/>
  <c r="C752" i="31"/>
  <c r="C813" i="31"/>
  <c r="C552" i="31"/>
  <c r="C219" i="31"/>
  <c r="C36" i="31"/>
  <c r="C240" i="31"/>
  <c r="C262" i="31"/>
  <c r="C301" i="31"/>
  <c r="C478" i="31"/>
  <c r="C520" i="31"/>
  <c r="C71" i="31"/>
  <c r="C700" i="31"/>
  <c r="C177" i="31"/>
  <c r="C376" i="31"/>
  <c r="C594" i="31"/>
  <c r="C624" i="31"/>
  <c r="C684" i="31"/>
  <c r="C713" i="31"/>
  <c r="C805" i="31"/>
  <c r="C51" i="31"/>
  <c r="C283" i="31"/>
  <c r="C566" i="31"/>
  <c r="C198" i="31"/>
  <c r="C398" i="31"/>
  <c r="C434" i="31"/>
  <c r="C534" i="31"/>
  <c r="C733" i="31"/>
  <c r="C848" i="31"/>
  <c r="C604" i="31"/>
  <c r="C853" i="31" l="1"/>
  <c r="C25" i="31"/>
  <c r="C850" i="31"/>
  <c r="C852" i="31"/>
  <c r="C510" i="31"/>
  <c r="C714" i="31"/>
  <c r="C849" i="31" l="1"/>
  <c r="C58" i="10" l="1"/>
  <c r="C59" i="10" s="1"/>
  <c r="C53" i="10"/>
  <c r="C50" i="10"/>
  <c r="C45" i="10"/>
  <c r="C63" i="10" s="1"/>
  <c r="C36" i="10"/>
  <c r="C29" i="10"/>
  <c r="C61" i="10" l="1"/>
  <c r="C62" i="10"/>
  <c r="C54" i="10"/>
  <c r="C46" i="10"/>
  <c r="C60" i="10" l="1"/>
</calcChain>
</file>

<file path=xl/sharedStrings.xml><?xml version="1.0" encoding="utf-8"?>
<sst xmlns="http://schemas.openxmlformats.org/spreadsheetml/2006/main" count="927" uniqueCount="431">
  <si>
    <t>№</t>
  </si>
  <si>
    <t>Наименование должностей</t>
  </si>
  <si>
    <t>Количество должностей</t>
  </si>
  <si>
    <t>Административно-управленческий персонал</t>
  </si>
  <si>
    <t>ИТОГО:</t>
  </si>
  <si>
    <t>Врачебный персонал</t>
  </si>
  <si>
    <t>Врач-эпидемиолог</t>
  </si>
  <si>
    <t>Врач ЗОЖ</t>
  </si>
  <si>
    <t>Врач диетолог</t>
  </si>
  <si>
    <t>Всего:</t>
  </si>
  <si>
    <t>Средний медперсонал</t>
  </si>
  <si>
    <t>Главная медсестра</t>
  </si>
  <si>
    <t xml:space="preserve">Медсестра по ЗОЖ </t>
  </si>
  <si>
    <t>Медсестра инфекционного  контроля</t>
  </si>
  <si>
    <t>Медсестра по сбору макроты на бактериоскопию</t>
  </si>
  <si>
    <t>Младший медперсонал</t>
  </si>
  <si>
    <t>Сестра хозяйка</t>
  </si>
  <si>
    <t>Санитарка уборшица</t>
  </si>
  <si>
    <t>Дезинфектор</t>
  </si>
  <si>
    <t>Прочий персонал</t>
  </si>
  <si>
    <t>Регистратор справочного бюро</t>
  </si>
  <si>
    <t>Уборщик служебных помещений (подвального помещения стационара)</t>
  </si>
  <si>
    <t>Кабинет трансфузиологии</t>
  </si>
  <si>
    <t>Заведующий кабинетом</t>
  </si>
  <si>
    <t>Врач - лаборант</t>
  </si>
  <si>
    <t>Старшая медицинская сестра</t>
  </si>
  <si>
    <t>Медицинская сестра</t>
  </si>
  <si>
    <t>Санитарка</t>
  </si>
  <si>
    <t>Медицинский регистратор</t>
  </si>
  <si>
    <t>Служба социальной поддержки</t>
  </si>
  <si>
    <t>Психолог</t>
  </si>
  <si>
    <t>Социальный работник</t>
  </si>
  <si>
    <t>Приемный покой</t>
  </si>
  <si>
    <t xml:space="preserve">Заведующий отделением </t>
  </si>
  <si>
    <t>Врач приемного покоя</t>
  </si>
  <si>
    <t>Врач невропатолог</t>
  </si>
  <si>
    <t>Врач эндокринолог</t>
  </si>
  <si>
    <t>Старшая медсестра</t>
  </si>
  <si>
    <t xml:space="preserve">Санитарка </t>
  </si>
  <si>
    <t>Операционный блок</t>
  </si>
  <si>
    <t>Заведующий отделением</t>
  </si>
  <si>
    <t>Врач рентгенохирург</t>
  </si>
  <si>
    <t>Медцинская сестра операционная</t>
  </si>
  <si>
    <t>Медицинская сестра операционная рентгенхирургии</t>
  </si>
  <si>
    <t>Рентгенлаборант</t>
  </si>
  <si>
    <t>Сестра-хозяйка</t>
  </si>
  <si>
    <t>Санитарка операционного блока</t>
  </si>
  <si>
    <t>Санитарка операционная ренгенхирургии</t>
  </si>
  <si>
    <t>Отделение анестезиологии, реанимации и интенсивной терапии</t>
  </si>
  <si>
    <t>Врач анестезиолог-реаниматолог</t>
  </si>
  <si>
    <t xml:space="preserve">Врач анестезиолог-реаниматолог для экстракорпоральной детоксикации </t>
  </si>
  <si>
    <t>Медицинская сестра-анестезист</t>
  </si>
  <si>
    <t>Младшая медицинская сестра по уходу за тяжелобольным</t>
  </si>
  <si>
    <t>Санитарка - уборщица</t>
  </si>
  <si>
    <t>Врач онколог-хирург</t>
  </si>
  <si>
    <t>Медицинская сестра палатная</t>
  </si>
  <si>
    <t>Медицинская сестра перевязочного кабинета</t>
  </si>
  <si>
    <t>Медицинская сестра процедурного кабинета</t>
  </si>
  <si>
    <t>Санитарка процедурного кабинета</t>
  </si>
  <si>
    <t>Санитарка перевязочного кабинета</t>
  </si>
  <si>
    <t>Санитарка буфетчица</t>
  </si>
  <si>
    <t>Санитарка-уборщица</t>
  </si>
  <si>
    <t>Санитарка палатная</t>
  </si>
  <si>
    <t>Санитарка для переноски и сопровождения больных</t>
  </si>
  <si>
    <t>Врач онколог гинеколог</t>
  </si>
  <si>
    <t xml:space="preserve">Медицинская сестра палатная </t>
  </si>
  <si>
    <t>Медицинская сестра смотрового кабинета</t>
  </si>
  <si>
    <t>Санитарка -уборщица</t>
  </si>
  <si>
    <t>Врач химиотерапевт</t>
  </si>
  <si>
    <t>Медсестра палатная</t>
  </si>
  <si>
    <t>Медсестра процедурная</t>
  </si>
  <si>
    <t>Медсестра бокс палаты для особо тяжелых больных</t>
  </si>
  <si>
    <t>Санитарка бокс палаты для особо тяжелых больных</t>
  </si>
  <si>
    <t>Отделение лучевой терапии</t>
  </si>
  <si>
    <t>Руководитель ВЦРО</t>
  </si>
  <si>
    <t>Врач радиолог</t>
  </si>
  <si>
    <t>Врач топометрист предлучевой подготовки</t>
  </si>
  <si>
    <t>Медицинская сестра по обслуживанию гамма-терапевтических, рентгено-терапевтических установок</t>
  </si>
  <si>
    <t>Лаборант предлучевой подготовки</t>
  </si>
  <si>
    <t>Санитарка уборщица</t>
  </si>
  <si>
    <t>Санитарка по обслуживанию аппаратов для лучевой терапии</t>
  </si>
  <si>
    <t>Физико-технический отдел</t>
  </si>
  <si>
    <t>Руководитель отдела</t>
  </si>
  <si>
    <t>Инженер-медицинский физик</t>
  </si>
  <si>
    <t>Техник-дозиметрист</t>
  </si>
  <si>
    <t>Инженер радиоционной безопасности по обслуживанию аппаратов</t>
  </si>
  <si>
    <t>ИТОГО по ВЦРО:</t>
  </si>
  <si>
    <t xml:space="preserve">Отделение терапии и паллиативной помощи </t>
  </si>
  <si>
    <t xml:space="preserve">Врач онколог </t>
  </si>
  <si>
    <t xml:space="preserve">Дежурный врач </t>
  </si>
  <si>
    <t>Врач реабилитолог</t>
  </si>
  <si>
    <t>Медсестра восстановительно-реабилитационного кабинета</t>
  </si>
  <si>
    <t>Инструктор по лечебной физкультуре</t>
  </si>
  <si>
    <t>Диспансерное отделение на 380 посещений в смену</t>
  </si>
  <si>
    <t>Руководитель амбулаторной онкологии</t>
  </si>
  <si>
    <t>Врач онколог-гинеколог</t>
  </si>
  <si>
    <t>Врач онколог маммолог</t>
  </si>
  <si>
    <t>Врач  онколог уролог</t>
  </si>
  <si>
    <t>Врач стоматолог</t>
  </si>
  <si>
    <t>Врач терапевт</t>
  </si>
  <si>
    <t>Врач детский онколог</t>
  </si>
  <si>
    <t>Врач нейрохирург</t>
  </si>
  <si>
    <t>Врач кардиолог</t>
  </si>
  <si>
    <t>Страшая медицинская сестра</t>
  </si>
  <si>
    <t>Медсестра гинекологического кабинета (хирургического профиля)</t>
  </si>
  <si>
    <t>Медсестра маммологического кабинета (хирургического профиля)</t>
  </si>
  <si>
    <t>Медсестра онкологического  кабинета (хирургического профиля)</t>
  </si>
  <si>
    <t>Медсестра урологического кабинета (хирургического профиля)</t>
  </si>
  <si>
    <t xml:space="preserve">Медсестра кабинета амбулаторной химиотерапии </t>
  </si>
  <si>
    <t>Медсестра  терапевтического кабинета</t>
  </si>
  <si>
    <t xml:space="preserve">Медсестра  стоматологического кабинета </t>
  </si>
  <si>
    <t>Медсестра кабинета детского онколога  (хирургического профиля)</t>
  </si>
  <si>
    <t>Медсестра по  выписке больничных листов</t>
  </si>
  <si>
    <t xml:space="preserve">Медсестра процедурного кабинета </t>
  </si>
  <si>
    <t>Медсестра перевязочная(хирургического профиля)</t>
  </si>
  <si>
    <t>Младший медперсонал:</t>
  </si>
  <si>
    <t>Санитарка врачебного кабинета</t>
  </si>
  <si>
    <t>Санитарка перевязочного  кабинета</t>
  </si>
  <si>
    <t>Санитарка стоматологического кабинета</t>
  </si>
  <si>
    <t xml:space="preserve">Санитарка-уборщица   </t>
  </si>
  <si>
    <t xml:space="preserve"> Медицинский регистратор</t>
  </si>
  <si>
    <t xml:space="preserve">Отделение лучевой диагностики </t>
  </si>
  <si>
    <t>Врач функциональной диагностики</t>
  </si>
  <si>
    <t>Врач рентгенолог</t>
  </si>
  <si>
    <t>Врач рентгенолог КТ</t>
  </si>
  <si>
    <t>Врач МРТ</t>
  </si>
  <si>
    <t>Врач рентгенолог кабинета маммографии</t>
  </si>
  <si>
    <t xml:space="preserve">Врач УЗИ </t>
  </si>
  <si>
    <t>Медсестра кабинета функциональной диагностики</t>
  </si>
  <si>
    <t>Рентгенолаборант</t>
  </si>
  <si>
    <t>Рентгенолаборант КТ</t>
  </si>
  <si>
    <t>Медсестра  МРТ</t>
  </si>
  <si>
    <t>Рентгенолаборант кабинета мамографии</t>
  </si>
  <si>
    <t>Медсестра кабинета УЗИ</t>
  </si>
  <si>
    <t>Медсестра  процедурного кабинета</t>
  </si>
  <si>
    <t>Санитарка КТ и МРТ кабинета</t>
  </si>
  <si>
    <t>Санитарка кабинета маммографии</t>
  </si>
  <si>
    <t>Санитарка кабинета УЗИ</t>
  </si>
  <si>
    <t>Санитарка рентгенкабинета</t>
  </si>
  <si>
    <t>Мед регистратор рентгеновского архива</t>
  </si>
  <si>
    <t>Скрининг центр</t>
  </si>
  <si>
    <t>Врач методист</t>
  </si>
  <si>
    <t>Архивариус скрининг центра</t>
  </si>
  <si>
    <t>Отделение эндоскопии</t>
  </si>
  <si>
    <t>Врач эндоскопист</t>
  </si>
  <si>
    <t>Медсестра эндоскопического кабинета</t>
  </si>
  <si>
    <t>Санитарка эндоскопического кабинета</t>
  </si>
  <si>
    <t>Патологоанатомическое отделение</t>
  </si>
  <si>
    <t>Врач патологоанатом</t>
  </si>
  <si>
    <t>Старший лаборант</t>
  </si>
  <si>
    <t xml:space="preserve">Лаборант </t>
  </si>
  <si>
    <t>Санитар гистологической лаборатории</t>
  </si>
  <si>
    <t>Санитар секционного зала</t>
  </si>
  <si>
    <t>Архивариус</t>
  </si>
  <si>
    <t>Цитологическая лаборатория</t>
  </si>
  <si>
    <t>Врач лаборант цитолог</t>
  </si>
  <si>
    <t>Лаборант цитологии</t>
  </si>
  <si>
    <t>Санитар лаборатории</t>
  </si>
  <si>
    <t>Клинико-диагностическая лаборатория</t>
  </si>
  <si>
    <t>Врач лаборант</t>
  </si>
  <si>
    <t xml:space="preserve">Врач лаборант экспресс лаборатории </t>
  </si>
  <si>
    <t>Специалист лаборатории</t>
  </si>
  <si>
    <t xml:space="preserve">Лаборант экспресс лаборатории </t>
  </si>
  <si>
    <t>Центральное стерилизационной отделение</t>
  </si>
  <si>
    <t xml:space="preserve">Старшая медсестра </t>
  </si>
  <si>
    <t>Медсестра ЦСО</t>
  </si>
  <si>
    <t>Клинический фармаколог</t>
  </si>
  <si>
    <t>Медсестра по разведению химиопрепаратов</t>
  </si>
  <si>
    <t>Фармацевтический персонал (провизоры)</t>
  </si>
  <si>
    <t>Заведующий отдела</t>
  </si>
  <si>
    <t>Провизор</t>
  </si>
  <si>
    <t>Фармацевтический персонал (фармацевты)</t>
  </si>
  <si>
    <t>Фармацевт</t>
  </si>
  <si>
    <t>Санитар аптеки</t>
  </si>
  <si>
    <t>Санитар -курьер</t>
  </si>
  <si>
    <t>Фасовщик</t>
  </si>
  <si>
    <t>Организационно-методический отдел</t>
  </si>
  <si>
    <t xml:space="preserve">Врач статистик </t>
  </si>
  <si>
    <t xml:space="preserve">Медицинский статистик </t>
  </si>
  <si>
    <t>Оператор</t>
  </si>
  <si>
    <t>Регистратор архива</t>
  </si>
  <si>
    <t xml:space="preserve">Отдел менеджмента качества </t>
  </si>
  <si>
    <t xml:space="preserve">Руководитель отдела </t>
  </si>
  <si>
    <t>Менеджер здравоохранения</t>
  </si>
  <si>
    <t>Врач эксперт</t>
  </si>
  <si>
    <t>Отдел управления человеческими ресурсами</t>
  </si>
  <si>
    <t>Старший менеджер</t>
  </si>
  <si>
    <t>Менеджер</t>
  </si>
  <si>
    <t>Делопроизводитель</t>
  </si>
  <si>
    <t>Отдел бухгалтерского учета</t>
  </si>
  <si>
    <t>Главный бухгалтер</t>
  </si>
  <si>
    <t>Заместитель главного бухгалтера</t>
  </si>
  <si>
    <t>Кассир</t>
  </si>
  <si>
    <t>Планово-экономический отдел</t>
  </si>
  <si>
    <t>Экономист</t>
  </si>
  <si>
    <t>Отдел государственных закупок</t>
  </si>
  <si>
    <t>Менеджер по государственным закупкам</t>
  </si>
  <si>
    <t>Юрисконсульт</t>
  </si>
  <si>
    <t>Заведующий прачечной</t>
  </si>
  <si>
    <t>Машинист по стирке белья</t>
  </si>
  <si>
    <t>Рабочий прачечной</t>
  </si>
  <si>
    <t>Заведующий сектором по ГО и ЧС</t>
  </si>
  <si>
    <t>Инженер по охране труда и технике безопасности</t>
  </si>
  <si>
    <t>Инженер энергетик</t>
  </si>
  <si>
    <t>Инженер системный администратор</t>
  </si>
  <si>
    <t>Инженер по техническим сетям и сооружениям</t>
  </si>
  <si>
    <t>Заведующий складом</t>
  </si>
  <si>
    <t>в том числе: Врачи</t>
  </si>
  <si>
    <r>
      <rPr>
        <b/>
        <i/>
        <sz val="12"/>
        <color theme="0"/>
        <rFont val="Times New Roman"/>
        <family val="1"/>
        <charset val="204"/>
      </rPr>
      <t>в том числе:</t>
    </r>
    <r>
      <rPr>
        <b/>
        <i/>
        <sz val="12"/>
        <color indexed="8"/>
        <rFont val="Times New Roman"/>
        <family val="1"/>
        <charset val="204"/>
      </rPr>
      <t xml:space="preserve"> Средний медперсонал</t>
    </r>
  </si>
  <si>
    <r>
      <rPr>
        <b/>
        <i/>
        <sz val="12"/>
        <color theme="0"/>
        <rFont val="Times New Roman"/>
        <family val="1"/>
        <charset val="204"/>
      </rPr>
      <t xml:space="preserve">в том числе: </t>
    </r>
    <r>
      <rPr>
        <b/>
        <i/>
        <sz val="12"/>
        <color indexed="8"/>
        <rFont val="Times New Roman"/>
        <family val="1"/>
        <charset val="204"/>
      </rPr>
      <t>Младший персонал</t>
    </r>
  </si>
  <si>
    <r>
      <rPr>
        <b/>
        <i/>
        <sz val="12"/>
        <color theme="0"/>
        <rFont val="Times New Roman"/>
        <family val="1"/>
        <charset val="204"/>
      </rPr>
      <t>в том числе:</t>
    </r>
    <r>
      <rPr>
        <b/>
        <i/>
        <sz val="12"/>
        <color indexed="8"/>
        <rFont val="Times New Roman"/>
        <family val="1"/>
        <charset val="204"/>
      </rPr>
      <t xml:space="preserve"> Прочий персонал</t>
    </r>
  </si>
  <si>
    <t>Директор</t>
  </si>
  <si>
    <t>Заместитель директора  по лечебной работе</t>
  </si>
  <si>
    <t>Заместитель директора по организационно-методической работе</t>
  </si>
  <si>
    <t>Заместитель директора  по экономическим вопросам</t>
  </si>
  <si>
    <t>Заместитель директора  по терапевтической службе</t>
  </si>
  <si>
    <t xml:space="preserve">Инженер по метрологии </t>
  </si>
  <si>
    <t>Заведующий хозяйством</t>
  </si>
  <si>
    <t>Заведующая прачечной</t>
  </si>
  <si>
    <t>Повар</t>
  </si>
  <si>
    <t>Уборщик служебных помещений</t>
  </si>
  <si>
    <t>Врач-рентгенолог</t>
  </si>
  <si>
    <t>Специалист Го и ЧС</t>
  </si>
  <si>
    <t>Врач-эндоскопист</t>
  </si>
  <si>
    <t>Врач-терапевт</t>
  </si>
  <si>
    <t>Врач-инфекционист (дежурный)</t>
  </si>
  <si>
    <t>Врач-Функциональной диагностики</t>
  </si>
  <si>
    <t>Врач-эксперт</t>
  </si>
  <si>
    <t xml:space="preserve">Врач клинической фармакологии </t>
  </si>
  <si>
    <t>Врач УЗИ для стационара</t>
  </si>
  <si>
    <t xml:space="preserve">Врач гинеколог </t>
  </si>
  <si>
    <t xml:space="preserve">Средний персонал </t>
  </si>
  <si>
    <t>Рентген -лаборант</t>
  </si>
  <si>
    <t>Диетсестра</t>
  </si>
  <si>
    <t>Медцинская сестра функциональной диагностики</t>
  </si>
  <si>
    <t>Медицинская сестра УЗИ</t>
  </si>
  <si>
    <t>Медицинская сестра ФГДС</t>
  </si>
  <si>
    <t>Медицинская сестра по сбору мокроты на БК</t>
  </si>
  <si>
    <t>Медицинская сестра по ВИЧ/СПИД</t>
  </si>
  <si>
    <t>Медицинский регистратор справочного бюро</t>
  </si>
  <si>
    <t>Младший персонал</t>
  </si>
  <si>
    <t>Санитарка рентген кабинет</t>
  </si>
  <si>
    <t>Санитарка УЗИ</t>
  </si>
  <si>
    <t>Санитарка по хранению личных вещей (гардеробщик)</t>
  </si>
  <si>
    <t xml:space="preserve">Санитарка передатчица </t>
  </si>
  <si>
    <t>Приемный покой больных с воздушно капельными инфекциями</t>
  </si>
  <si>
    <t>Врач-инфекционист</t>
  </si>
  <si>
    <t>Приемный покой для больных с фекальным оральным механизмом передачи инфекций</t>
  </si>
  <si>
    <t xml:space="preserve">Врач-инфекционист </t>
  </si>
  <si>
    <t xml:space="preserve">Старшая медицинская сестра </t>
  </si>
  <si>
    <t>Медицинская сестра приемного отделения</t>
  </si>
  <si>
    <t xml:space="preserve">Средний медицинский персонал </t>
  </si>
  <si>
    <t xml:space="preserve">Медицинская сестра процедурная </t>
  </si>
  <si>
    <t>Санитарка (ваннщица)</t>
  </si>
  <si>
    <t>Санитарка (буфетчица)</t>
  </si>
  <si>
    <t>Санитарка (уборщица)</t>
  </si>
  <si>
    <t xml:space="preserve">Медицинская сестра палатная взрослая </t>
  </si>
  <si>
    <t xml:space="preserve">Младший персонал </t>
  </si>
  <si>
    <t xml:space="preserve">Врач-анестезиолог реанимации </t>
  </si>
  <si>
    <t>Средний персонал</t>
  </si>
  <si>
    <t xml:space="preserve">Медицинская сестра палатная  </t>
  </si>
  <si>
    <t>Санитарка интенсивной терапии (ОРИТ)</t>
  </si>
  <si>
    <t xml:space="preserve">Менеджер по качеству </t>
  </si>
  <si>
    <t>Заведующая баклабораторией</t>
  </si>
  <si>
    <t>Врач-бактериолог</t>
  </si>
  <si>
    <t>Специалист бак.лаборатории</t>
  </si>
  <si>
    <t>Специалист по биобезопасности</t>
  </si>
  <si>
    <t>Лаборант бак.лаборатории</t>
  </si>
  <si>
    <t>Санитарка бак.лаборатории</t>
  </si>
  <si>
    <t>Группа обеспечения стерильными материалами</t>
  </si>
  <si>
    <t>Медсестра стерилизации</t>
  </si>
  <si>
    <t>Санитарка   стерилизации</t>
  </si>
  <si>
    <t>ПРИЕМНО-ДИАГНОСТИЧЕСКОЕ ОТДЕЛЕНИЕ</t>
  </si>
  <si>
    <t>ОТДЕЛЕНИЕ ВИРУСНЫХ ГЕПАТИТОВ И КИШЕЧНЫХ ИНФЕКЦИЙ</t>
  </si>
  <si>
    <t>ОТДЕЛЕНИЕ ВОЗДУШНО-КАПЕЛЬНЫХ ИНФЕКЦИЙ</t>
  </si>
  <si>
    <t xml:space="preserve">ОТДЕЛЕНИЕ ВИРУСНЫХ И СТАФИЛО-СТРЕПТОКОККОВЫХ ИНФЕКЦИЙ </t>
  </si>
  <si>
    <t>ОТДЕЛЕНИЕ РЕАНИМАЦИИ И ИНТЕНСИВНОЙ ТЕРАПИИ</t>
  </si>
  <si>
    <t>ЦЕНТРАЛИЗОВАННАЯ БАКТЕРИОЛОГИЧЕСКАЯ ЛАБОРАТОРИЯ</t>
  </si>
  <si>
    <t>Врач</t>
  </si>
  <si>
    <t>Отдел науки и инновационных технологий</t>
  </si>
  <si>
    <t>Руководитель административно-хозяйственной службы</t>
  </si>
  <si>
    <t>Руководитель по науке и инновационным технологиям</t>
  </si>
  <si>
    <t>Старшая медицинская сестра  инфекционного блока</t>
  </si>
  <si>
    <t>Отдел стандартизации, обучения и мониторинга</t>
  </si>
  <si>
    <t>Медсестра</t>
  </si>
  <si>
    <t>Бухгалтер-кассир</t>
  </si>
  <si>
    <t>Инсультное отделение</t>
  </si>
  <si>
    <t>Врач физиотерапевт</t>
  </si>
  <si>
    <t>Логопед</t>
  </si>
  <si>
    <t>Медицинская сестра по лечебной физкультуре</t>
  </si>
  <si>
    <t>Медицинская сестра физиотерапии</t>
  </si>
  <si>
    <t>Медицинская сестра по массажу</t>
  </si>
  <si>
    <t xml:space="preserve">                                                                       "Многопрофильный медицинский центр" </t>
  </si>
  <si>
    <t xml:space="preserve">                                                                        акимата г.Нур-Султан</t>
  </si>
  <si>
    <t xml:space="preserve">                                                                        ____________________________Тулеутаев М.Е.</t>
  </si>
  <si>
    <t xml:space="preserve">                                                                       "______" __________________ 2019г.</t>
  </si>
  <si>
    <t xml:space="preserve">                                                                        Утверждаю</t>
  </si>
  <si>
    <t xml:space="preserve">                                                                        Директор ГКП на ПХВ </t>
  </si>
  <si>
    <t>Нурбеков Б.Б.</t>
  </si>
  <si>
    <t>Кутжанова А.Ж.</t>
  </si>
  <si>
    <t xml:space="preserve">   Заместитель директора </t>
  </si>
  <si>
    <t xml:space="preserve">   по экономическим вопросам</t>
  </si>
  <si>
    <t xml:space="preserve">   Начальник планово-</t>
  </si>
  <si>
    <t xml:space="preserve">   экономического отдела</t>
  </si>
  <si>
    <t xml:space="preserve">        Нурбеков Б.Б.</t>
  </si>
  <si>
    <t xml:space="preserve">        Кутжанова А.Ж.</t>
  </si>
  <si>
    <t>Всего по Инсультному центру</t>
  </si>
  <si>
    <t>в том числе:  Врачи</t>
  </si>
  <si>
    <t>Дополнительные ставки ОАРИТ инсультного центра</t>
  </si>
  <si>
    <t>Дополнительные ставки приемного покоя инсультного центра</t>
  </si>
  <si>
    <t xml:space="preserve">Каримова Г.М. </t>
  </si>
  <si>
    <t>Муратова Гулжан Кайыргелдиевна</t>
  </si>
  <si>
    <t>Врач кардиолог консультант</t>
  </si>
  <si>
    <t>Врач психиатр</t>
  </si>
  <si>
    <t>Врач ультразвуковой диагностики</t>
  </si>
  <si>
    <t>Штатное расписание ГКП  на ПХВ "Многопрофильный медицинский центр"акимата г.Нур-Султан для инсультного центра</t>
  </si>
  <si>
    <t>Врач невролог</t>
  </si>
  <si>
    <t>Турлина Нургуль Толеубековна</t>
  </si>
  <si>
    <t>Койшибаева Гулжан Кенжетаевна</t>
  </si>
  <si>
    <t>Врач анестезиолог-реаниматолог (инсультный центр)</t>
  </si>
  <si>
    <t>Врач анестезиолог-реаниматолог  (ПИТ)</t>
  </si>
  <si>
    <r>
      <t xml:space="preserve">Медицинская сестра </t>
    </r>
    <r>
      <rPr>
        <b/>
        <sz val="12"/>
        <color theme="1"/>
        <rFont val="Times New Roman"/>
        <family val="1"/>
        <charset val="204"/>
      </rPr>
      <t xml:space="preserve"> (</t>
    </r>
    <r>
      <rPr>
        <sz val="12"/>
        <color theme="1"/>
        <rFont val="Times New Roman"/>
        <family val="1"/>
        <charset val="204"/>
      </rPr>
      <t>ПИТ)</t>
    </r>
  </si>
  <si>
    <t>ХИМИОТЕРАПЕВТИЧЕСКИЙ БЛОК</t>
  </si>
  <si>
    <t>Медицинская сестра-анестезист (инсультный центр)</t>
  </si>
  <si>
    <t>Отделение  хирургии №2  (30коек)</t>
  </si>
  <si>
    <t>Отделение химиотерапии №1 (30 коек)</t>
  </si>
  <si>
    <t>Отделение химиотерапии №2 (25 коек)</t>
  </si>
  <si>
    <t>Отделение гинекологии (25 коек)</t>
  </si>
  <si>
    <t>Отделение опухолей головы и шеи (20 коек)</t>
  </si>
  <si>
    <t>Служба контроля</t>
  </si>
  <si>
    <t>Служба инфекционного контроля</t>
  </si>
  <si>
    <t>IT  отдел</t>
  </si>
  <si>
    <t>Секретарь референт</t>
  </si>
  <si>
    <t>ОСНОВНОЙ ПЕРСОНАЛ</t>
  </si>
  <si>
    <t>Отделение хирургии №1 (30 коек)</t>
  </si>
  <si>
    <t>Водитель (3 онкологич. блок, 2 инф блок)</t>
  </si>
  <si>
    <t>Водитель санитарного автомобиля (5 онкологич. блок, 5 инф блок)</t>
  </si>
  <si>
    <t>Рабочий по обслуживанию текущего ремонта зданий (штукатур-маляр)</t>
  </si>
  <si>
    <t>Плотник   (2 онкологич. блок, 1 инф блок)</t>
  </si>
  <si>
    <t>Гардеробщик поликлиники (онкологич. блок)</t>
  </si>
  <si>
    <t>Гардеробщик стационара (онкологич. блок)</t>
  </si>
  <si>
    <t>Гардеробщик стационара (инфекционный. блок)</t>
  </si>
  <si>
    <t>Курьер (1 онкологич. блок, 1,5 инф блок)</t>
  </si>
  <si>
    <t>Подсобный рабочий (инфекционный . блок)</t>
  </si>
  <si>
    <t>Подсобный рабочий (онкологич. блок)</t>
  </si>
  <si>
    <t>Слесарь-сантехник (деж онкологический блок)</t>
  </si>
  <si>
    <t>Электромонтер (деж онкологический блок)</t>
  </si>
  <si>
    <t>Техник по кислороду (деж онкологический блок)</t>
  </si>
  <si>
    <t>Слесарь-сантехник (деж инф блок)</t>
  </si>
  <si>
    <t>Электромонтер  (деж инф блок)</t>
  </si>
  <si>
    <t>Техник по кислороду (деж инф блок)</t>
  </si>
  <si>
    <t>Дворник (онкологич. блок)</t>
  </si>
  <si>
    <t>Дворник (инфекционный . блок)</t>
  </si>
  <si>
    <t>Дворник( отделение терапии)</t>
  </si>
  <si>
    <t>Пищеблок</t>
  </si>
  <si>
    <t>Онкологический блок</t>
  </si>
  <si>
    <t>Инфекционный блок</t>
  </si>
  <si>
    <t xml:space="preserve">Прачечная </t>
  </si>
  <si>
    <t>Диет сестра</t>
  </si>
  <si>
    <t>Главный инфекционист</t>
  </si>
  <si>
    <t>Бухгалтер (учет основных средств, учет ТМЗ, расчетный стол, взаиморасчеты, по доходам,)</t>
  </si>
  <si>
    <t>Юрист по государственным закупкам</t>
  </si>
  <si>
    <t>Врач - транфузиолог (онкологический блок -1, инфекц. блок -0,5)</t>
  </si>
  <si>
    <t>Медицинская сестра (инф. блок)</t>
  </si>
  <si>
    <t>Высокотехнологичный центр радиационной онкологии (45 коек)</t>
  </si>
  <si>
    <t>Руководитель отделения</t>
  </si>
  <si>
    <t>Всего по Центру</t>
  </si>
  <si>
    <t>Всего врачей:</t>
  </si>
  <si>
    <t>Всего мед. сестер:</t>
  </si>
  <si>
    <t>Всего прочие:</t>
  </si>
  <si>
    <t>Всего младшего персонала:</t>
  </si>
  <si>
    <t>Всего прочего персонала:</t>
  </si>
  <si>
    <t>Всего провизоров:</t>
  </si>
  <si>
    <t>Всего фармацевтов:</t>
  </si>
  <si>
    <t>Врач гематолог</t>
  </si>
  <si>
    <t xml:space="preserve">Старший бухгалтер </t>
  </si>
  <si>
    <t>Врач травматолог</t>
  </si>
  <si>
    <t>Отдел фармации и лекарственного обеспечения</t>
  </si>
  <si>
    <t>Отдел клинической фармации</t>
  </si>
  <si>
    <t>Руководитель отдела клиничекой фармации</t>
  </si>
  <si>
    <t>Санитар-курьер</t>
  </si>
  <si>
    <t>Разнорабочий/грузчик</t>
  </si>
  <si>
    <t>Всего мед.сестер:</t>
  </si>
  <si>
    <t>Кухрабочая</t>
  </si>
  <si>
    <t>Врач-лаборант (инфекционный блок)</t>
  </si>
  <si>
    <t>Старший лаборант (инфекционный блок)</t>
  </si>
  <si>
    <t>Лаборант КДЛ (инфекционный блок)</t>
  </si>
  <si>
    <t>Санитарка КДЛ (инфекционный блок)</t>
  </si>
  <si>
    <t>Врач-методист (инфекционный блок)</t>
  </si>
  <si>
    <t>Медицинский статистик (инфекционный блок)</t>
  </si>
  <si>
    <t>Внутренний аудитор</t>
  </si>
  <si>
    <t>Информационно-аналитическая служба</t>
  </si>
  <si>
    <t>Административно-хозяйственная служба</t>
  </si>
  <si>
    <t>Начальник службы безопасности</t>
  </si>
  <si>
    <t>Главный химиотерапевт</t>
  </si>
  <si>
    <t>Врач-гастроэнтерелог</t>
  </si>
  <si>
    <t>Общебольничное отделение (онкологический блок)</t>
  </si>
  <si>
    <t>Врач невропатолог (Инсультный центр)</t>
  </si>
  <si>
    <t>Врач невропатолог (Консультант)</t>
  </si>
  <si>
    <t>ОБЩЕБОЛЬНИЧНОЕ ОТДЕЛЕНИЕ (инф.блок)</t>
  </si>
  <si>
    <t>Старший врач-лаборант (инфекционный блок)</t>
  </si>
  <si>
    <t>Лаборанты круглосуточного поста</t>
  </si>
  <si>
    <t>ВСЕГО:</t>
  </si>
  <si>
    <t>Заместитель директора  по инфекционой службе</t>
  </si>
  <si>
    <t>Пластический хирург</t>
  </si>
  <si>
    <t>Врач лаборант экспресс лаборатории (инфекционный блок)</t>
  </si>
  <si>
    <t>Специалист лаборатории (инфекционный блок)</t>
  </si>
  <si>
    <t>Штатное расписание ГКП на ПХВ "Многопрофильный медицинский центр"акимата г.Нур-Султан на 2021 год</t>
  </si>
  <si>
    <t>Координатор скрининг-центра (Врач УЗИ)</t>
  </si>
  <si>
    <t>Специалист по развитию государственного языка</t>
  </si>
  <si>
    <t>Преподаватель государственного языка</t>
  </si>
  <si>
    <t>Старший лаборант (Изолятор)</t>
  </si>
  <si>
    <t>Машинист по стирке белья (изолятор)</t>
  </si>
  <si>
    <t>Врач радиолог гамма-терапевтического аппарата</t>
  </si>
  <si>
    <t xml:space="preserve">                                                Утверждаю</t>
  </si>
  <si>
    <t xml:space="preserve">                                                Директор ГКП на ПХВ </t>
  </si>
  <si>
    <t xml:space="preserve">                                               "Многопрофильный медицинский центр" </t>
  </si>
  <si>
    <t xml:space="preserve">                                                акимата г.Нур-Султан</t>
  </si>
  <si>
    <t xml:space="preserve">                                                ____________________________Тулеутаев М.Е.</t>
  </si>
  <si>
    <t xml:space="preserve">                                             "______" __________________ 2021г.</t>
  </si>
  <si>
    <t>Служба экономики и государственных закупок, IT</t>
  </si>
  <si>
    <t>Руководитель службы экономики и гос.закупок, IT</t>
  </si>
  <si>
    <t>Ситуационный центр</t>
  </si>
  <si>
    <t>Всего :</t>
  </si>
  <si>
    <t xml:space="preserve">   </t>
  </si>
  <si>
    <t xml:space="preserve">  </t>
  </si>
  <si>
    <t xml:space="preserve">   Заместитель директора по ЭВ</t>
  </si>
  <si>
    <t>Врач- методист</t>
  </si>
  <si>
    <t xml:space="preserve">Врач нейрохирург - интервент </t>
  </si>
  <si>
    <t>Лифтер (4 онкологич. блок, 2,0 инф блок)</t>
  </si>
  <si>
    <t xml:space="preserve">   Начальник планово-экономического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</si>
</sst>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164" fontId="15" fillId="0" borderId="0" applyFont="0" applyFill="0" applyBorder="0" applyAlignment="0" applyProtection="0"/>
    <xf numFmtId="0" fontId="1" fillId="0" borderId="0"/>
  </cellStyleXfs>
  <cellXfs count="205">
    <xf numFmtId="0" fontId="0" fillId="0" borderId="0" xfId="0"/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2" fontId="2" fillId="0" borderId="0" xfId="0" applyNumberFormat="1" applyFont="1" applyFill="1" applyAlignment="1">
      <alignment vertical="center" wrapText="1"/>
    </xf>
    <xf numFmtId="2" fontId="2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/>
    </xf>
    <xf numFmtId="2" fontId="3" fillId="5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3" fillId="6" borderId="1" xfId="0" applyFont="1" applyFill="1" applyBorder="1" applyAlignment="1">
      <alignment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NumberFormat="1" applyFont="1" applyFill="1" applyAlignment="1">
      <alignment horizontal="left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left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7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2" fontId="9" fillId="6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3" fillId="10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0" fontId="1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11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2" fontId="19" fillId="0" borderId="0" xfId="0" applyNumberFormat="1" applyFont="1" applyAlignment="1">
      <alignment vertical="center"/>
    </xf>
    <xf numFmtId="0" fontId="20" fillId="0" borderId="0" xfId="0" applyNumberFormat="1" applyFont="1" applyFill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7" fillId="0" borderId="0" xfId="0" applyNumberFormat="1" applyFont="1" applyFill="1" applyAlignment="1">
      <alignment horizontal="left" vertical="center"/>
    </xf>
    <xf numFmtId="0" fontId="20" fillId="0" borderId="0" xfId="0" applyFont="1" applyAlignment="1">
      <alignment vertical="center"/>
    </xf>
    <xf numFmtId="0" fontId="17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 wrapText="1"/>
    </xf>
    <xf numFmtId="0" fontId="3" fillId="9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3" fillId="1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9" borderId="1" xfId="0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11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2" fontId="6" fillId="0" borderId="1" xfId="2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2" fontId="13" fillId="5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9" fillId="11" borderId="1" xfId="0" applyNumberFormat="1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/>
    </xf>
    <xf numFmtId="165" fontId="3" fillId="12" borderId="1" xfId="0" applyNumberFormat="1" applyFont="1" applyFill="1" applyBorder="1" applyAlignment="1">
      <alignment horizontal="center" vertical="center" wrapText="1"/>
    </xf>
    <xf numFmtId="165" fontId="3" fillId="13" borderId="1" xfId="0" applyNumberFormat="1" applyFont="1" applyFill="1" applyBorder="1" applyAlignment="1">
      <alignment horizontal="center" vertical="center" wrapText="1"/>
    </xf>
    <xf numFmtId="2" fontId="3" fillId="13" borderId="1" xfId="0" applyNumberFormat="1" applyFont="1" applyFill="1" applyBorder="1" applyAlignment="1">
      <alignment horizontal="center" vertical="center" wrapText="1"/>
    </xf>
    <xf numFmtId="2" fontId="8" fillId="13" borderId="1" xfId="0" applyNumberFormat="1" applyFont="1" applyFill="1" applyBorder="1" applyAlignment="1">
      <alignment horizontal="center" vertical="center" wrapText="1"/>
    </xf>
    <xf numFmtId="0" fontId="2" fillId="13" borderId="1" xfId="0" applyNumberFormat="1" applyFont="1" applyFill="1" applyBorder="1" applyAlignment="1">
      <alignment horizontal="center" vertical="center" wrapText="1"/>
    </xf>
    <xf numFmtId="2" fontId="8" fillId="13" borderId="1" xfId="0" applyNumberFormat="1" applyFont="1" applyFill="1" applyBorder="1" applyAlignment="1">
      <alignment horizontal="center" vertical="center"/>
    </xf>
    <xf numFmtId="2" fontId="13" fillId="13" borderId="1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2" fontId="18" fillId="13" borderId="1" xfId="0" applyNumberFormat="1" applyFont="1" applyFill="1" applyBorder="1" applyAlignment="1">
      <alignment horizontal="center" vertical="center"/>
    </xf>
    <xf numFmtId="2" fontId="8" fillId="12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2" fontId="3" fillId="12" borderId="1" xfId="0" applyNumberFormat="1" applyFont="1" applyFill="1" applyBorder="1" applyAlignment="1">
      <alignment horizontal="center" vertical="center" wrapText="1"/>
    </xf>
    <xf numFmtId="2" fontId="3" fillId="12" borderId="1" xfId="0" applyNumberFormat="1" applyFont="1" applyFill="1" applyBorder="1" applyAlignment="1">
      <alignment horizontal="center" vertical="center"/>
    </xf>
    <xf numFmtId="2" fontId="8" fillId="12" borderId="1" xfId="0" applyNumberFormat="1" applyFont="1" applyFill="1" applyBorder="1" applyAlignment="1">
      <alignment horizontal="center" vertical="center"/>
    </xf>
    <xf numFmtId="2" fontId="13" fillId="12" borderId="1" xfId="0" applyNumberFormat="1" applyFont="1" applyFill="1" applyBorder="1" applyAlignment="1">
      <alignment horizontal="center" vertical="center"/>
    </xf>
    <xf numFmtId="2" fontId="18" fillId="12" borderId="1" xfId="0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 wrapText="1"/>
    </xf>
    <xf numFmtId="2" fontId="3" fillId="14" borderId="1" xfId="0" applyNumberFormat="1" applyFont="1" applyFill="1" applyBorder="1" applyAlignment="1">
      <alignment horizontal="center" vertical="center" wrapText="1"/>
    </xf>
    <xf numFmtId="2" fontId="8" fillId="14" borderId="1" xfId="0" applyNumberFormat="1" applyFont="1" applyFill="1" applyBorder="1" applyAlignment="1">
      <alignment horizontal="center" vertical="center" wrapText="1"/>
    </xf>
    <xf numFmtId="2" fontId="8" fillId="14" borderId="1" xfId="0" applyNumberFormat="1" applyFont="1" applyFill="1" applyBorder="1" applyAlignment="1">
      <alignment horizontal="center" vertical="center"/>
    </xf>
    <xf numFmtId="2" fontId="13" fillId="14" borderId="1" xfId="0" applyNumberFormat="1" applyFont="1" applyFill="1" applyBorder="1" applyAlignment="1">
      <alignment horizontal="center" vertical="center"/>
    </xf>
    <xf numFmtId="2" fontId="18" fillId="14" borderId="1" xfId="0" applyNumberFormat="1" applyFont="1" applyFill="1" applyBorder="1" applyAlignment="1">
      <alignment horizontal="center" vertical="center"/>
    </xf>
    <xf numFmtId="165" fontId="3" fillId="15" borderId="1" xfId="0" applyNumberFormat="1" applyFont="1" applyFill="1" applyBorder="1" applyAlignment="1">
      <alignment horizontal="center" vertical="center" wrapText="1"/>
    </xf>
    <xf numFmtId="2" fontId="8" fillId="15" borderId="1" xfId="0" applyNumberFormat="1" applyFont="1" applyFill="1" applyBorder="1" applyAlignment="1">
      <alignment horizontal="center" vertical="center" wrapText="1"/>
    </xf>
    <xf numFmtId="2" fontId="3" fillId="15" borderId="1" xfId="0" applyNumberFormat="1" applyFont="1" applyFill="1" applyBorder="1" applyAlignment="1">
      <alignment horizontal="center" vertical="center" wrapText="1"/>
    </xf>
    <xf numFmtId="2" fontId="8" fillId="15" borderId="1" xfId="0" applyNumberFormat="1" applyFont="1" applyFill="1" applyBorder="1" applyAlignment="1">
      <alignment horizontal="center" vertical="center"/>
    </xf>
    <xf numFmtId="2" fontId="13" fillId="15" borderId="1" xfId="0" applyNumberFormat="1" applyFont="1" applyFill="1" applyBorder="1" applyAlignment="1">
      <alignment horizontal="center" vertical="center"/>
    </xf>
    <xf numFmtId="2" fontId="18" fillId="15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Alignment="1">
      <alignment vertical="center"/>
    </xf>
    <xf numFmtId="2" fontId="8" fillId="3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 5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3"/>
  <sheetViews>
    <sheetView topLeftCell="A13" workbookViewId="0">
      <selection activeCell="F21" sqref="F21"/>
    </sheetView>
  </sheetViews>
  <sheetFormatPr defaultRowHeight="15" x14ac:dyDescent="0.25"/>
  <cols>
    <col min="1" max="1" width="5" style="40" customWidth="1"/>
    <col min="2" max="2" width="53.5703125" style="40" customWidth="1"/>
    <col min="3" max="3" width="18.42578125" style="40" customWidth="1"/>
    <col min="4" max="4" width="9.140625" style="40"/>
    <col min="5" max="5" width="16.5703125" style="40" customWidth="1"/>
    <col min="6" max="16384" width="9.140625" style="40"/>
  </cols>
  <sheetData>
    <row r="2" spans="1:3" s="2" customFormat="1" ht="15.75" x14ac:dyDescent="0.25">
      <c r="B2" s="63" t="s">
        <v>296</v>
      </c>
    </row>
    <row r="3" spans="1:3" s="2" customFormat="1" ht="15.75" x14ac:dyDescent="0.25">
      <c r="B3" s="63" t="s">
        <v>297</v>
      </c>
    </row>
    <row r="4" spans="1:3" s="2" customFormat="1" ht="15.75" x14ac:dyDescent="0.25">
      <c r="B4" s="63" t="s">
        <v>292</v>
      </c>
    </row>
    <row r="5" spans="1:3" s="2" customFormat="1" ht="15.75" x14ac:dyDescent="0.25">
      <c r="B5" s="63" t="s">
        <v>293</v>
      </c>
    </row>
    <row r="6" spans="1:3" s="34" customFormat="1" ht="15.75" x14ac:dyDescent="0.25">
      <c r="B6" s="33" t="s">
        <v>294</v>
      </c>
    </row>
    <row r="7" spans="1:3" s="34" customFormat="1" ht="15.75" x14ac:dyDescent="0.25">
      <c r="B7" s="33" t="s">
        <v>295</v>
      </c>
    </row>
    <row r="11" spans="1:3" s="2" customFormat="1" ht="15.75" x14ac:dyDescent="0.25">
      <c r="B11" s="201" t="s">
        <v>315</v>
      </c>
      <c r="C11" s="201"/>
    </row>
    <row r="12" spans="1:3" s="2" customFormat="1" ht="15.75" x14ac:dyDescent="0.25">
      <c r="A12" s="42"/>
      <c r="B12" s="201"/>
      <c r="C12" s="201"/>
    </row>
    <row r="13" spans="1:3" s="2" customFormat="1" ht="15.75" x14ac:dyDescent="0.25">
      <c r="A13" s="42"/>
      <c r="B13" s="201"/>
      <c r="C13" s="201"/>
    </row>
    <row r="15" spans="1:3" ht="31.5" x14ac:dyDescent="0.25">
      <c r="A15" s="49" t="s">
        <v>0</v>
      </c>
      <c r="B15" s="30" t="s">
        <v>1</v>
      </c>
      <c r="C15" s="30" t="s">
        <v>2</v>
      </c>
    </row>
    <row r="16" spans="1:3" s="64" customFormat="1" ht="15.75" x14ac:dyDescent="0.25">
      <c r="A16" s="202" t="s">
        <v>286</v>
      </c>
      <c r="B16" s="202"/>
      <c r="C16" s="202"/>
    </row>
    <row r="17" spans="1:5" ht="21" customHeight="1" x14ac:dyDescent="0.25">
      <c r="A17" s="50"/>
      <c r="B17" s="200" t="s">
        <v>5</v>
      </c>
      <c r="C17" s="200"/>
    </row>
    <row r="18" spans="1:5" s="64" customFormat="1" ht="21" customHeight="1" x14ac:dyDescent="0.25">
      <c r="A18" s="68">
        <v>1</v>
      </c>
      <c r="B18" s="65" t="s">
        <v>82</v>
      </c>
      <c r="C18" s="69">
        <v>1</v>
      </c>
      <c r="D18" s="64">
        <v>1</v>
      </c>
      <c r="E18" s="40" t="s">
        <v>317</v>
      </c>
    </row>
    <row r="19" spans="1:5" s="64" customFormat="1" ht="21" customHeight="1" x14ac:dyDescent="0.25">
      <c r="A19" s="68">
        <v>2</v>
      </c>
      <c r="B19" s="66" t="s">
        <v>312</v>
      </c>
      <c r="C19" s="69">
        <v>0.5</v>
      </c>
    </row>
    <row r="20" spans="1:5" s="64" customFormat="1" ht="21" customHeight="1" x14ac:dyDescent="0.25">
      <c r="A20" s="68">
        <v>3</v>
      </c>
      <c r="B20" s="6" t="s">
        <v>316</v>
      </c>
      <c r="C20" s="69">
        <v>3</v>
      </c>
      <c r="D20" s="64">
        <v>1</v>
      </c>
      <c r="E20" s="64" t="s">
        <v>318</v>
      </c>
    </row>
    <row r="21" spans="1:5" s="64" customFormat="1" ht="21" customHeight="1" x14ac:dyDescent="0.25">
      <c r="A21" s="68">
        <v>4</v>
      </c>
      <c r="B21" s="66" t="s">
        <v>313</v>
      </c>
      <c r="C21" s="70">
        <v>0.25</v>
      </c>
    </row>
    <row r="22" spans="1:5" s="64" customFormat="1" ht="21" customHeight="1" x14ac:dyDescent="0.25">
      <c r="A22" s="68">
        <v>5</v>
      </c>
      <c r="B22" s="66" t="s">
        <v>122</v>
      </c>
      <c r="C22" s="69">
        <v>1</v>
      </c>
    </row>
    <row r="23" spans="1:5" s="64" customFormat="1" ht="21" customHeight="1" x14ac:dyDescent="0.25">
      <c r="A23" s="68">
        <v>6</v>
      </c>
      <c r="B23" s="66" t="s">
        <v>314</v>
      </c>
      <c r="C23" s="69">
        <v>1</v>
      </c>
    </row>
    <row r="24" spans="1:5" s="64" customFormat="1" ht="21" customHeight="1" x14ac:dyDescent="0.25">
      <c r="A24" s="68">
        <v>7</v>
      </c>
      <c r="B24" s="66" t="s">
        <v>287</v>
      </c>
      <c r="C24" s="69">
        <v>1</v>
      </c>
    </row>
    <row r="25" spans="1:5" s="64" customFormat="1" ht="21" customHeight="1" x14ac:dyDescent="0.25">
      <c r="A25" s="68">
        <v>8</v>
      </c>
      <c r="B25" s="66" t="s">
        <v>288</v>
      </c>
      <c r="C25" s="69">
        <v>0.5</v>
      </c>
    </row>
    <row r="26" spans="1:5" s="64" customFormat="1" ht="21" customHeight="1" x14ac:dyDescent="0.25">
      <c r="A26" s="68">
        <v>9</v>
      </c>
      <c r="B26" s="66" t="s">
        <v>101</v>
      </c>
      <c r="C26" s="69">
        <v>1</v>
      </c>
    </row>
    <row r="27" spans="1:5" s="64" customFormat="1" ht="21" customHeight="1" x14ac:dyDescent="0.25">
      <c r="A27" s="68">
        <v>10</v>
      </c>
      <c r="B27" s="66" t="s">
        <v>102</v>
      </c>
      <c r="C27" s="69">
        <v>1</v>
      </c>
    </row>
    <row r="28" spans="1:5" s="64" customFormat="1" ht="21" customHeight="1" x14ac:dyDescent="0.25">
      <c r="A28" s="68">
        <v>11</v>
      </c>
      <c r="B28" s="66" t="s">
        <v>99</v>
      </c>
      <c r="C28" s="69">
        <v>1</v>
      </c>
    </row>
    <row r="29" spans="1:5" s="67" customFormat="1" ht="21" customHeight="1" x14ac:dyDescent="0.25">
      <c r="A29" s="49"/>
      <c r="B29" s="8" t="s">
        <v>9</v>
      </c>
      <c r="C29" s="30">
        <f>SUM(C18:C28)</f>
        <v>11.25</v>
      </c>
    </row>
    <row r="30" spans="1:5" ht="21" customHeight="1" x14ac:dyDescent="0.25">
      <c r="A30" s="50"/>
      <c r="B30" s="200" t="s">
        <v>10</v>
      </c>
      <c r="C30" s="200"/>
    </row>
    <row r="31" spans="1:5" s="2" customFormat="1" ht="21" customHeight="1" x14ac:dyDescent="0.25">
      <c r="A31" s="49">
        <v>1</v>
      </c>
      <c r="B31" s="15" t="s">
        <v>25</v>
      </c>
      <c r="C31" s="51">
        <v>1</v>
      </c>
      <c r="D31" s="2">
        <v>1</v>
      </c>
      <c r="E31" s="3" t="s">
        <v>311</v>
      </c>
    </row>
    <row r="32" spans="1:5" s="2" customFormat="1" ht="21" customHeight="1" x14ac:dyDescent="0.25">
      <c r="A32" s="49">
        <v>2</v>
      </c>
      <c r="B32" s="15" t="s">
        <v>55</v>
      </c>
      <c r="C32" s="51">
        <v>10</v>
      </c>
      <c r="D32" s="2">
        <v>0.5</v>
      </c>
      <c r="E32" s="3" t="s">
        <v>311</v>
      </c>
    </row>
    <row r="33" spans="1:5" s="2" customFormat="1" ht="21" customHeight="1" x14ac:dyDescent="0.25">
      <c r="A33" s="49">
        <v>3</v>
      </c>
      <c r="B33" s="15" t="s">
        <v>290</v>
      </c>
      <c r="C33" s="51">
        <v>0.5</v>
      </c>
    </row>
    <row r="34" spans="1:5" s="2" customFormat="1" ht="21" customHeight="1" x14ac:dyDescent="0.25">
      <c r="A34" s="49">
        <v>4</v>
      </c>
      <c r="B34" s="15" t="s">
        <v>289</v>
      </c>
      <c r="C34" s="51">
        <v>1</v>
      </c>
    </row>
    <row r="35" spans="1:5" s="2" customFormat="1" ht="21" customHeight="1" x14ac:dyDescent="0.25">
      <c r="A35" s="49">
        <v>5</v>
      </c>
      <c r="B35" s="15" t="s">
        <v>291</v>
      </c>
      <c r="C35" s="51">
        <v>0.5</v>
      </c>
    </row>
    <row r="36" spans="1:5" s="41" customFormat="1" ht="21" customHeight="1" x14ac:dyDescent="0.25">
      <c r="A36" s="45"/>
      <c r="B36" s="8" t="s">
        <v>9</v>
      </c>
      <c r="C36" s="30">
        <f>SUM(C31:C35)</f>
        <v>13</v>
      </c>
    </row>
    <row r="37" spans="1:5" ht="21" customHeight="1" x14ac:dyDescent="0.25">
      <c r="A37" s="50"/>
      <c r="B37" s="200" t="s">
        <v>240</v>
      </c>
      <c r="C37" s="200"/>
    </row>
    <row r="38" spans="1:5" s="2" customFormat="1" ht="21" customHeight="1" x14ac:dyDescent="0.25">
      <c r="A38" s="49">
        <v>1</v>
      </c>
      <c r="B38" s="15" t="s">
        <v>45</v>
      </c>
      <c r="C38" s="53">
        <v>1</v>
      </c>
      <c r="D38" s="2">
        <v>1</v>
      </c>
      <c r="E38" s="3" t="s">
        <v>310</v>
      </c>
    </row>
    <row r="39" spans="1:5" s="2" customFormat="1" ht="21" customHeight="1" x14ac:dyDescent="0.25">
      <c r="A39" s="49">
        <v>2</v>
      </c>
      <c r="B39" s="15" t="s">
        <v>58</v>
      </c>
      <c r="C39" s="53">
        <v>0.5</v>
      </c>
    </row>
    <row r="40" spans="1:5" s="2" customFormat="1" ht="21" customHeight="1" x14ac:dyDescent="0.25">
      <c r="A40" s="49">
        <v>3</v>
      </c>
      <c r="B40" s="15" t="s">
        <v>59</v>
      </c>
      <c r="C40" s="53">
        <v>0.5</v>
      </c>
    </row>
    <row r="41" spans="1:5" s="2" customFormat="1" ht="21" customHeight="1" x14ac:dyDescent="0.25">
      <c r="A41" s="49">
        <v>4</v>
      </c>
      <c r="B41" s="15" t="s">
        <v>60</v>
      </c>
      <c r="C41" s="53">
        <v>2.5</v>
      </c>
    </row>
    <row r="42" spans="1:5" s="2" customFormat="1" ht="21" customHeight="1" x14ac:dyDescent="0.25">
      <c r="A42" s="49">
        <v>5</v>
      </c>
      <c r="B42" s="14" t="s">
        <v>61</v>
      </c>
      <c r="C42" s="53">
        <v>1.25</v>
      </c>
    </row>
    <row r="43" spans="1:5" s="2" customFormat="1" ht="21" customHeight="1" x14ac:dyDescent="0.25">
      <c r="A43" s="49">
        <v>6</v>
      </c>
      <c r="B43" s="15" t="s">
        <v>62</v>
      </c>
      <c r="C43" s="61">
        <v>9</v>
      </c>
      <c r="D43" s="2">
        <v>0.5</v>
      </c>
      <c r="E43" s="3" t="s">
        <v>310</v>
      </c>
    </row>
    <row r="44" spans="1:5" s="2" customFormat="1" ht="21" customHeight="1" x14ac:dyDescent="0.25">
      <c r="A44" s="49">
        <v>7</v>
      </c>
      <c r="B44" s="11" t="s">
        <v>63</v>
      </c>
      <c r="C44" s="61">
        <v>1</v>
      </c>
    </row>
    <row r="45" spans="1:5" s="41" customFormat="1" ht="21" customHeight="1" x14ac:dyDescent="0.25">
      <c r="A45" s="45"/>
      <c r="B45" s="8" t="s">
        <v>9</v>
      </c>
      <c r="C45" s="30">
        <f>SUM(C38:C44)</f>
        <v>15.75</v>
      </c>
    </row>
    <row r="46" spans="1:5" s="41" customFormat="1" ht="21" customHeight="1" x14ac:dyDescent="0.25">
      <c r="A46" s="46"/>
      <c r="B46" s="47" t="s">
        <v>4</v>
      </c>
      <c r="C46" s="48">
        <f>C29+C36+C45</f>
        <v>40</v>
      </c>
    </row>
    <row r="47" spans="1:5" ht="21" customHeight="1" x14ac:dyDescent="0.25">
      <c r="A47" s="199" t="s">
        <v>308</v>
      </c>
      <c r="B47" s="199"/>
      <c r="C47" s="199"/>
    </row>
    <row r="48" spans="1:5" ht="21" customHeight="1" x14ac:dyDescent="0.25">
      <c r="A48" s="50"/>
      <c r="B48" s="200" t="s">
        <v>5</v>
      </c>
      <c r="C48" s="200"/>
    </row>
    <row r="49" spans="1:4" ht="15.75" x14ac:dyDescent="0.25">
      <c r="A49" s="49">
        <v>1</v>
      </c>
      <c r="B49" s="6" t="s">
        <v>49</v>
      </c>
      <c r="C49" s="51">
        <v>5</v>
      </c>
    </row>
    <row r="50" spans="1:4" s="41" customFormat="1" ht="15.75" x14ac:dyDescent="0.25">
      <c r="A50" s="45"/>
      <c r="B50" s="8" t="s">
        <v>9</v>
      </c>
      <c r="C50" s="54">
        <f>SUM(C49:C49)</f>
        <v>5</v>
      </c>
    </row>
    <row r="51" spans="1:4" ht="15.75" x14ac:dyDescent="0.25">
      <c r="A51" s="50"/>
      <c r="B51" s="200" t="s">
        <v>10</v>
      </c>
      <c r="C51" s="200"/>
    </row>
    <row r="52" spans="1:4" ht="15.75" x14ac:dyDescent="0.25">
      <c r="A52" s="49">
        <v>1</v>
      </c>
      <c r="B52" s="6" t="s">
        <v>51</v>
      </c>
      <c r="C52" s="51">
        <v>5</v>
      </c>
    </row>
    <row r="53" spans="1:4" s="41" customFormat="1" ht="15.75" x14ac:dyDescent="0.25">
      <c r="A53" s="45"/>
      <c r="B53" s="8" t="s">
        <v>9</v>
      </c>
      <c r="C53" s="54">
        <f>SUM(C52:C52)</f>
        <v>5</v>
      </c>
    </row>
    <row r="54" spans="1:4" ht="15.75" x14ac:dyDescent="0.25">
      <c r="A54" s="46"/>
      <c r="B54" s="47" t="s">
        <v>4</v>
      </c>
      <c r="C54" s="55">
        <f>C47+C50+C53</f>
        <v>10</v>
      </c>
    </row>
    <row r="55" spans="1:4" ht="15.75" x14ac:dyDescent="0.25">
      <c r="A55" s="199" t="s">
        <v>309</v>
      </c>
      <c r="B55" s="199"/>
      <c r="C55" s="199"/>
    </row>
    <row r="56" spans="1:4" ht="15.75" x14ac:dyDescent="0.25">
      <c r="A56" s="50"/>
      <c r="B56" s="200" t="s">
        <v>5</v>
      </c>
      <c r="C56" s="200"/>
    </row>
    <row r="57" spans="1:4" ht="15.75" x14ac:dyDescent="0.25">
      <c r="A57" s="49">
        <v>1</v>
      </c>
      <c r="B57" s="6" t="s">
        <v>35</v>
      </c>
      <c r="C57" s="51">
        <v>5</v>
      </c>
    </row>
    <row r="58" spans="1:4" s="41" customFormat="1" ht="15.75" x14ac:dyDescent="0.25">
      <c r="A58" s="45"/>
      <c r="B58" s="8" t="s">
        <v>9</v>
      </c>
      <c r="C58" s="54">
        <f>SUM(C57:C57)</f>
        <v>5</v>
      </c>
    </row>
    <row r="59" spans="1:4" ht="15.75" x14ac:dyDescent="0.25">
      <c r="A59" s="46"/>
      <c r="B59" s="47" t="s">
        <v>4</v>
      </c>
      <c r="C59" s="55">
        <f>C58</f>
        <v>5</v>
      </c>
    </row>
    <row r="60" spans="1:4" s="2" customFormat="1" ht="15.75" x14ac:dyDescent="0.25">
      <c r="A60" s="56"/>
      <c r="B60" s="39" t="s">
        <v>306</v>
      </c>
      <c r="C60" s="57">
        <f>SUM(C61:C63)</f>
        <v>55</v>
      </c>
      <c r="D60" s="23"/>
    </row>
    <row r="61" spans="1:4" s="2" customFormat="1" ht="15.75" x14ac:dyDescent="0.25">
      <c r="A61" s="49"/>
      <c r="B61" s="22" t="s">
        <v>307</v>
      </c>
      <c r="C61" s="58">
        <f>C29+C50+C58</f>
        <v>21.25</v>
      </c>
    </row>
    <row r="62" spans="1:4" s="2" customFormat="1" ht="15.75" x14ac:dyDescent="0.25">
      <c r="A62" s="49"/>
      <c r="B62" s="22" t="s">
        <v>208</v>
      </c>
      <c r="C62" s="59">
        <f>C36+C53</f>
        <v>18</v>
      </c>
      <c r="D62" s="24"/>
    </row>
    <row r="63" spans="1:4" s="2" customFormat="1" ht="15.75" x14ac:dyDescent="0.25">
      <c r="A63" s="49"/>
      <c r="B63" s="22" t="s">
        <v>209</v>
      </c>
      <c r="C63" s="60">
        <f>C45</f>
        <v>15.75</v>
      </c>
      <c r="D63" s="24"/>
    </row>
    <row r="64" spans="1:4" s="2" customFormat="1" ht="15.75" x14ac:dyDescent="0.25">
      <c r="A64" s="36"/>
      <c r="B64" s="37"/>
      <c r="C64" s="44"/>
    </row>
    <row r="65" spans="1:3" s="2" customFormat="1" ht="15.75" x14ac:dyDescent="0.25">
      <c r="A65" s="36"/>
      <c r="B65" s="37"/>
      <c r="C65" s="44"/>
    </row>
    <row r="66" spans="1:3" s="2" customFormat="1" ht="15.75" x14ac:dyDescent="0.25">
      <c r="A66" s="36"/>
      <c r="B66" s="37"/>
      <c r="C66" s="44"/>
    </row>
    <row r="67" spans="1:3" s="2" customFormat="1" ht="15.75" x14ac:dyDescent="0.25">
      <c r="A67" s="36"/>
      <c r="B67" s="37"/>
      <c r="C67" s="44"/>
    </row>
    <row r="69" spans="1:3" s="2" customFormat="1" ht="15.75" x14ac:dyDescent="0.25">
      <c r="A69" s="43" t="s">
        <v>300</v>
      </c>
      <c r="B69" s="5"/>
      <c r="C69" s="4" t="s">
        <v>304</v>
      </c>
    </row>
    <row r="70" spans="1:3" s="42" customFormat="1" ht="15.75" x14ac:dyDescent="0.25">
      <c r="A70" s="43" t="s">
        <v>301</v>
      </c>
      <c r="B70" s="62"/>
      <c r="C70" s="4"/>
    </row>
    <row r="71" spans="1:3" s="2" customFormat="1" ht="15.75" x14ac:dyDescent="0.25">
      <c r="A71" s="1"/>
      <c r="B71" s="5"/>
      <c r="C71" s="5"/>
    </row>
    <row r="72" spans="1:3" s="42" customFormat="1" ht="15.75" x14ac:dyDescent="0.25">
      <c r="A72" s="43" t="s">
        <v>302</v>
      </c>
      <c r="B72" s="62"/>
      <c r="C72" s="4" t="s">
        <v>305</v>
      </c>
    </row>
    <row r="73" spans="1:3" s="42" customFormat="1" ht="15.75" x14ac:dyDescent="0.25">
      <c r="A73" s="43" t="s">
        <v>303</v>
      </c>
      <c r="B73" s="62"/>
      <c r="C73" s="4"/>
    </row>
  </sheetData>
  <mergeCells count="10">
    <mergeCell ref="B48:C48"/>
    <mergeCell ref="B51:C51"/>
    <mergeCell ref="A55:C55"/>
    <mergeCell ref="B56:C56"/>
    <mergeCell ref="B11:C13"/>
    <mergeCell ref="A16:C16"/>
    <mergeCell ref="B17:C17"/>
    <mergeCell ref="B30:C30"/>
    <mergeCell ref="B37:C37"/>
    <mergeCell ref="A47:C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62"/>
  <sheetViews>
    <sheetView tabSelected="1" view="pageBreakPreview" topLeftCell="A837" zoomScale="120" zoomScaleSheetLayoutView="120" workbookViewId="0">
      <selection activeCell="B855" sqref="B855"/>
    </sheetView>
  </sheetViews>
  <sheetFormatPr defaultRowHeight="15" x14ac:dyDescent="0.25"/>
  <cols>
    <col min="1" max="1" width="5.5703125" style="79" customWidth="1"/>
    <col min="2" max="2" width="62.140625" style="82" customWidth="1"/>
    <col min="3" max="3" width="21.42578125" style="82" customWidth="1"/>
    <col min="4" max="5" width="13" style="82" customWidth="1"/>
    <col min="6" max="16384" width="9.140625" style="82"/>
  </cols>
  <sheetData>
    <row r="1" spans="1:3" s="91" customFormat="1" ht="18.75" x14ac:dyDescent="0.25">
      <c r="A1" s="89"/>
      <c r="B1" s="114" t="s">
        <v>414</v>
      </c>
      <c r="C1" s="90"/>
    </row>
    <row r="2" spans="1:3" s="91" customFormat="1" ht="18.75" x14ac:dyDescent="0.25">
      <c r="A2" s="89"/>
      <c r="B2" s="114" t="s">
        <v>415</v>
      </c>
      <c r="C2" s="90"/>
    </row>
    <row r="3" spans="1:3" s="91" customFormat="1" ht="18.75" x14ac:dyDescent="0.25">
      <c r="A3" s="89"/>
      <c r="B3" s="114" t="s">
        <v>416</v>
      </c>
      <c r="C3" s="90"/>
    </row>
    <row r="4" spans="1:3" s="91" customFormat="1" ht="18.75" x14ac:dyDescent="0.25">
      <c r="A4" s="89"/>
      <c r="B4" s="114" t="s">
        <v>417</v>
      </c>
      <c r="C4" s="90"/>
    </row>
    <row r="5" spans="1:3" s="91" customFormat="1" ht="18.75" x14ac:dyDescent="0.25">
      <c r="A5" s="89"/>
      <c r="B5" s="114" t="s">
        <v>418</v>
      </c>
      <c r="C5" s="90"/>
    </row>
    <row r="6" spans="1:3" s="91" customFormat="1" ht="18.75" x14ac:dyDescent="0.25">
      <c r="A6" s="89"/>
      <c r="B6" s="114" t="s">
        <v>419</v>
      </c>
      <c r="C6" s="90"/>
    </row>
    <row r="9" spans="1:3" x14ac:dyDescent="0.25">
      <c r="A9" s="203" t="s">
        <v>407</v>
      </c>
      <c r="B9" s="203"/>
      <c r="C9" s="203"/>
    </row>
    <row r="10" spans="1:3" ht="23.25" customHeight="1" x14ac:dyDescent="0.25">
      <c r="A10" s="203"/>
      <c r="B10" s="203"/>
      <c r="C10" s="203"/>
    </row>
    <row r="11" spans="1:3" ht="15.75" x14ac:dyDescent="0.25">
      <c r="A11" s="96"/>
      <c r="B11" s="96"/>
      <c r="C11" s="96"/>
    </row>
    <row r="12" spans="1:3" ht="31.5" x14ac:dyDescent="0.25">
      <c r="A12" s="49" t="s">
        <v>0</v>
      </c>
      <c r="B12" s="110" t="s">
        <v>1</v>
      </c>
      <c r="C12" s="110" t="s">
        <v>2</v>
      </c>
    </row>
    <row r="13" spans="1:3" ht="15.75" x14ac:dyDescent="0.25">
      <c r="A13" s="121"/>
      <c r="B13" s="99" t="s">
        <v>3</v>
      </c>
      <c r="C13" s="122"/>
    </row>
    <row r="14" spans="1:3" ht="15.75" x14ac:dyDescent="0.25">
      <c r="A14" s="49">
        <v>1</v>
      </c>
      <c r="B14" s="6" t="s">
        <v>211</v>
      </c>
      <c r="C14" s="51">
        <f>1</f>
        <v>1</v>
      </c>
    </row>
    <row r="15" spans="1:3" ht="15.75" x14ac:dyDescent="0.25">
      <c r="A15" s="49">
        <v>2</v>
      </c>
      <c r="B15" s="6" t="s">
        <v>212</v>
      </c>
      <c r="C15" s="51">
        <f>1</f>
        <v>1</v>
      </c>
    </row>
    <row r="16" spans="1:3" ht="31.5" x14ac:dyDescent="0.25">
      <c r="A16" s="49">
        <v>3</v>
      </c>
      <c r="B16" s="80" t="s">
        <v>213</v>
      </c>
      <c r="C16" s="51">
        <f>1</f>
        <v>1</v>
      </c>
    </row>
    <row r="17" spans="1:3" ht="15.75" x14ac:dyDescent="0.25">
      <c r="A17" s="49">
        <v>4</v>
      </c>
      <c r="B17" s="17" t="s">
        <v>215</v>
      </c>
      <c r="C17" s="51">
        <f>1</f>
        <v>1</v>
      </c>
    </row>
    <row r="18" spans="1:3" ht="15.75" x14ac:dyDescent="0.25">
      <c r="A18" s="49">
        <v>5</v>
      </c>
      <c r="B18" s="81" t="s">
        <v>403</v>
      </c>
      <c r="C18" s="51">
        <v>1</v>
      </c>
    </row>
    <row r="19" spans="1:3" ht="15.75" x14ac:dyDescent="0.25">
      <c r="A19" s="49"/>
      <c r="B19" s="8" t="s">
        <v>367</v>
      </c>
      <c r="C19" s="164">
        <f>SUM(C14:C18)</f>
        <v>5</v>
      </c>
    </row>
    <row r="20" spans="1:3" ht="15.75" x14ac:dyDescent="0.25">
      <c r="A20" s="49">
        <v>6</v>
      </c>
      <c r="B20" s="6" t="s">
        <v>214</v>
      </c>
      <c r="C20" s="51">
        <f>1</f>
        <v>1</v>
      </c>
    </row>
    <row r="21" spans="1:3" ht="15.75" x14ac:dyDescent="0.25">
      <c r="A21" s="49">
        <v>7</v>
      </c>
      <c r="B21" s="6" t="s">
        <v>190</v>
      </c>
      <c r="C21" s="51">
        <f>1</f>
        <v>1</v>
      </c>
    </row>
    <row r="22" spans="1:3" ht="15.75" x14ac:dyDescent="0.25">
      <c r="A22" s="49">
        <v>8</v>
      </c>
      <c r="B22" s="6" t="s">
        <v>390</v>
      </c>
      <c r="C22" s="51">
        <v>1</v>
      </c>
    </row>
    <row r="23" spans="1:3" ht="15.75" x14ac:dyDescent="0.25">
      <c r="A23" s="49">
        <v>9</v>
      </c>
      <c r="B23" s="15" t="s">
        <v>197</v>
      </c>
      <c r="C23" s="51">
        <v>1</v>
      </c>
    </row>
    <row r="24" spans="1:3" ht="15.75" x14ac:dyDescent="0.25">
      <c r="A24" s="49"/>
      <c r="B24" s="8" t="s">
        <v>423</v>
      </c>
      <c r="C24" s="190">
        <f>SUM(C20:C23)</f>
        <v>4</v>
      </c>
    </row>
    <row r="25" spans="1:3" ht="15.75" x14ac:dyDescent="0.25">
      <c r="A25" s="71"/>
      <c r="B25" s="32" t="s">
        <v>4</v>
      </c>
      <c r="C25" s="72">
        <f>C19+C24</f>
        <v>9</v>
      </c>
    </row>
    <row r="26" spans="1:3" ht="15.75" x14ac:dyDescent="0.25">
      <c r="A26" s="121"/>
      <c r="B26" s="105" t="s">
        <v>279</v>
      </c>
      <c r="C26" s="123"/>
    </row>
    <row r="27" spans="1:3" ht="15.75" x14ac:dyDescent="0.25">
      <c r="A27" s="124">
        <v>1</v>
      </c>
      <c r="B27" s="35" t="s">
        <v>281</v>
      </c>
      <c r="C27" s="74">
        <v>1</v>
      </c>
    </row>
    <row r="28" spans="1:3" s="83" customFormat="1" ht="15.75" x14ac:dyDescent="0.25">
      <c r="A28" s="124">
        <v>2</v>
      </c>
      <c r="B28" s="12" t="s">
        <v>278</v>
      </c>
      <c r="C28" s="74">
        <v>0.25</v>
      </c>
    </row>
    <row r="29" spans="1:3" ht="15.75" x14ac:dyDescent="0.25">
      <c r="A29" s="71"/>
      <c r="B29" s="32" t="s">
        <v>4</v>
      </c>
      <c r="C29" s="165">
        <f>SUM(C27:C28)</f>
        <v>1.25</v>
      </c>
    </row>
    <row r="30" spans="1:3" ht="15.75" customHeight="1" x14ac:dyDescent="0.25">
      <c r="A30" s="117"/>
      <c r="B30" s="101" t="s">
        <v>283</v>
      </c>
      <c r="C30" s="125"/>
    </row>
    <row r="31" spans="1:3" ht="15.75" x14ac:dyDescent="0.25">
      <c r="A31" s="49">
        <v>1</v>
      </c>
      <c r="B31" s="6" t="s">
        <v>82</v>
      </c>
      <c r="C31" s="51">
        <v>0.5</v>
      </c>
    </row>
    <row r="32" spans="1:3" s="83" customFormat="1" ht="15.75" x14ac:dyDescent="0.25">
      <c r="A32" s="49">
        <v>2</v>
      </c>
      <c r="B32" s="12" t="s">
        <v>278</v>
      </c>
      <c r="C32" s="52">
        <v>0.25</v>
      </c>
    </row>
    <row r="33" spans="1:3" ht="15.75" x14ac:dyDescent="0.25">
      <c r="A33" s="49"/>
      <c r="B33" s="8" t="s">
        <v>367</v>
      </c>
      <c r="C33" s="165">
        <f>SUM(C31:C32)</f>
        <v>0.75</v>
      </c>
    </row>
    <row r="34" spans="1:3" s="83" customFormat="1" ht="15.75" x14ac:dyDescent="0.25">
      <c r="A34" s="49">
        <v>1</v>
      </c>
      <c r="B34" s="6" t="s">
        <v>284</v>
      </c>
      <c r="C34" s="51">
        <v>0.5</v>
      </c>
    </row>
    <row r="35" spans="1:3" ht="15.75" x14ac:dyDescent="0.25">
      <c r="A35" s="49"/>
      <c r="B35" s="8" t="s">
        <v>368</v>
      </c>
      <c r="C35" s="163">
        <f>SUM(C34)</f>
        <v>0.5</v>
      </c>
    </row>
    <row r="36" spans="1:3" ht="15.75" x14ac:dyDescent="0.25">
      <c r="A36" s="71"/>
      <c r="B36" s="32" t="s">
        <v>4</v>
      </c>
      <c r="C36" s="72">
        <f>C33+C35</f>
        <v>1.25</v>
      </c>
    </row>
    <row r="37" spans="1:3" ht="18.75" x14ac:dyDescent="0.25">
      <c r="A37" s="117"/>
      <c r="B37" s="115" t="s">
        <v>329</v>
      </c>
      <c r="C37" s="126"/>
    </row>
    <row r="38" spans="1:3" ht="15.75" customHeight="1" x14ac:dyDescent="0.25">
      <c r="A38" s="118"/>
      <c r="B38" s="127" t="s">
        <v>181</v>
      </c>
      <c r="C38" s="127"/>
    </row>
    <row r="39" spans="1:3" ht="15.75" x14ac:dyDescent="0.25">
      <c r="A39" s="49">
        <v>1</v>
      </c>
      <c r="B39" s="17" t="s">
        <v>182</v>
      </c>
      <c r="C39" s="52">
        <v>1</v>
      </c>
    </row>
    <row r="40" spans="1:3" ht="15.75" x14ac:dyDescent="0.25">
      <c r="A40" s="49">
        <v>2</v>
      </c>
      <c r="B40" s="17" t="s">
        <v>183</v>
      </c>
      <c r="C40" s="128">
        <v>0.25</v>
      </c>
    </row>
    <row r="41" spans="1:3" ht="15.75" x14ac:dyDescent="0.25">
      <c r="A41" s="49">
        <v>2</v>
      </c>
      <c r="B41" s="15" t="s">
        <v>184</v>
      </c>
      <c r="C41" s="52">
        <v>4.5</v>
      </c>
    </row>
    <row r="42" spans="1:3" ht="15.75" customHeight="1" x14ac:dyDescent="0.25">
      <c r="A42" s="118"/>
      <c r="B42" s="127" t="s">
        <v>29</v>
      </c>
      <c r="C42" s="127"/>
    </row>
    <row r="43" spans="1:3" ht="15.75" x14ac:dyDescent="0.25">
      <c r="A43" s="49">
        <v>1</v>
      </c>
      <c r="B43" s="14" t="s">
        <v>30</v>
      </c>
      <c r="C43" s="52">
        <v>3.5</v>
      </c>
    </row>
    <row r="44" spans="1:3" ht="15.75" x14ac:dyDescent="0.25">
      <c r="A44" s="49">
        <v>2</v>
      </c>
      <c r="B44" s="6" t="s">
        <v>31</v>
      </c>
      <c r="C44" s="52">
        <v>2.5</v>
      </c>
    </row>
    <row r="45" spans="1:3" ht="15.75" x14ac:dyDescent="0.25">
      <c r="A45" s="118"/>
      <c r="B45" s="129" t="s">
        <v>330</v>
      </c>
      <c r="C45" s="129"/>
    </row>
    <row r="46" spans="1:3" ht="15.75" x14ac:dyDescent="0.25">
      <c r="A46" s="130">
        <v>1</v>
      </c>
      <c r="B46" s="6" t="s">
        <v>6</v>
      </c>
      <c r="C46" s="51">
        <v>3.5</v>
      </c>
    </row>
    <row r="47" spans="1:3" ht="15.75" x14ac:dyDescent="0.25">
      <c r="A47" s="130">
        <v>2</v>
      </c>
      <c r="B47" s="9" t="s">
        <v>13</v>
      </c>
      <c r="C47" s="73">
        <v>2.25</v>
      </c>
    </row>
    <row r="48" spans="1:3" ht="15.75" x14ac:dyDescent="0.25">
      <c r="A48" s="130"/>
      <c r="B48" s="8" t="s">
        <v>367</v>
      </c>
      <c r="C48" s="166">
        <f>C39+C40+C41+C46</f>
        <v>9.25</v>
      </c>
    </row>
    <row r="49" spans="1:3" ht="15.75" x14ac:dyDescent="0.25">
      <c r="A49" s="130"/>
      <c r="B49" s="8" t="s">
        <v>368</v>
      </c>
      <c r="C49" s="177">
        <f>C47</f>
        <v>2.25</v>
      </c>
    </row>
    <row r="50" spans="1:3" ht="15.75" x14ac:dyDescent="0.25">
      <c r="A50" s="130"/>
      <c r="B50" s="8" t="s">
        <v>369</v>
      </c>
      <c r="C50" s="191">
        <f>C43+C44</f>
        <v>6</v>
      </c>
    </row>
    <row r="51" spans="1:3" ht="15.75" x14ac:dyDescent="0.25">
      <c r="A51" s="71"/>
      <c r="B51" s="32" t="s">
        <v>4</v>
      </c>
      <c r="C51" s="72">
        <f>C48+C49+C50</f>
        <v>17.5</v>
      </c>
    </row>
    <row r="52" spans="1:3" ht="18.75" x14ac:dyDescent="0.25">
      <c r="A52" s="117"/>
      <c r="B52" s="115" t="s">
        <v>391</v>
      </c>
      <c r="C52" s="126"/>
    </row>
    <row r="53" spans="1:3" ht="15.75" customHeight="1" x14ac:dyDescent="0.25">
      <c r="A53" s="118"/>
      <c r="B53" s="110" t="s">
        <v>176</v>
      </c>
      <c r="C53" s="127"/>
    </row>
    <row r="54" spans="1:3" ht="15.75" x14ac:dyDescent="0.25">
      <c r="A54" s="110"/>
      <c r="B54" s="97" t="s">
        <v>5</v>
      </c>
      <c r="C54" s="131"/>
    </row>
    <row r="55" spans="1:3" ht="15.75" x14ac:dyDescent="0.25">
      <c r="A55" s="49">
        <v>1</v>
      </c>
      <c r="B55" s="15" t="s">
        <v>177</v>
      </c>
      <c r="C55" s="52">
        <v>4</v>
      </c>
    </row>
    <row r="56" spans="1:3" ht="15.75" x14ac:dyDescent="0.25">
      <c r="A56" s="49">
        <v>2</v>
      </c>
      <c r="B56" s="7" t="s">
        <v>7</v>
      </c>
      <c r="C56" s="76">
        <v>2</v>
      </c>
    </row>
    <row r="57" spans="1:3" ht="15.75" x14ac:dyDescent="0.25">
      <c r="A57" s="49">
        <v>3</v>
      </c>
      <c r="B57" s="13" t="s">
        <v>388</v>
      </c>
      <c r="C57" s="132">
        <v>1</v>
      </c>
    </row>
    <row r="58" spans="1:3" ht="15.75" x14ac:dyDescent="0.25">
      <c r="A58" s="49"/>
      <c r="B58" s="97" t="s">
        <v>10</v>
      </c>
      <c r="C58" s="97"/>
    </row>
    <row r="59" spans="1:3" ht="15.75" x14ac:dyDescent="0.25">
      <c r="A59" s="49">
        <v>1</v>
      </c>
      <c r="B59" s="15" t="s">
        <v>178</v>
      </c>
      <c r="C59" s="52">
        <v>3</v>
      </c>
    </row>
    <row r="60" spans="1:3" ht="15.75" x14ac:dyDescent="0.25">
      <c r="A60" s="49">
        <v>2</v>
      </c>
      <c r="B60" s="13" t="s">
        <v>389</v>
      </c>
      <c r="C60" s="132">
        <v>2</v>
      </c>
    </row>
    <row r="61" spans="1:3" ht="15.75" x14ac:dyDescent="0.25">
      <c r="A61" s="49">
        <v>3</v>
      </c>
      <c r="B61" s="9" t="s">
        <v>12</v>
      </c>
      <c r="C61" s="73">
        <v>1</v>
      </c>
    </row>
    <row r="62" spans="1:3" ht="15.75" x14ac:dyDescent="0.25">
      <c r="A62" s="49"/>
      <c r="B62" s="102" t="s">
        <v>19</v>
      </c>
      <c r="C62" s="133"/>
    </row>
    <row r="63" spans="1:3" ht="15.75" x14ac:dyDescent="0.25">
      <c r="A63" s="49">
        <v>1</v>
      </c>
      <c r="B63" s="15" t="s">
        <v>179</v>
      </c>
      <c r="C63" s="52">
        <f>5.5+0.5</f>
        <v>6</v>
      </c>
    </row>
    <row r="64" spans="1:3" ht="15.75" x14ac:dyDescent="0.25">
      <c r="A64" s="49">
        <v>2</v>
      </c>
      <c r="B64" s="6" t="s">
        <v>180</v>
      </c>
      <c r="C64" s="52">
        <v>2.5</v>
      </c>
    </row>
    <row r="65" spans="1:6" ht="15.75" customHeight="1" x14ac:dyDescent="0.25">
      <c r="A65" s="117"/>
      <c r="B65" s="101" t="s">
        <v>422</v>
      </c>
      <c r="C65" s="125"/>
      <c r="F65" s="204"/>
    </row>
    <row r="66" spans="1:6" ht="15.75" x14ac:dyDescent="0.25">
      <c r="A66" s="134">
        <v>1</v>
      </c>
      <c r="B66" s="6" t="s">
        <v>427</v>
      </c>
      <c r="C66" s="52">
        <v>1</v>
      </c>
      <c r="F66" s="204"/>
    </row>
    <row r="67" spans="1:6" ht="15.75" x14ac:dyDescent="0.25">
      <c r="A67" s="134">
        <v>2</v>
      </c>
      <c r="B67" s="6" t="s">
        <v>179</v>
      </c>
      <c r="C67" s="52">
        <v>1</v>
      </c>
    </row>
    <row r="68" spans="1:6" ht="15.75" x14ac:dyDescent="0.25">
      <c r="A68" s="130"/>
      <c r="B68" s="8" t="s">
        <v>367</v>
      </c>
      <c r="C68" s="166">
        <f>C55+C56+C57+C66</f>
        <v>8</v>
      </c>
    </row>
    <row r="69" spans="1:6" ht="15.75" x14ac:dyDescent="0.25">
      <c r="A69" s="130"/>
      <c r="B69" s="8" t="s">
        <v>368</v>
      </c>
      <c r="C69" s="177">
        <f>C59+C60+C61</f>
        <v>6</v>
      </c>
    </row>
    <row r="70" spans="1:6" s="83" customFormat="1" ht="15.75" x14ac:dyDescent="0.25">
      <c r="A70" s="130"/>
      <c r="B70" s="8" t="s">
        <v>369</v>
      </c>
      <c r="C70" s="191">
        <f>C63+C64+C67</f>
        <v>9.5</v>
      </c>
    </row>
    <row r="71" spans="1:6" ht="15.75" x14ac:dyDescent="0.25">
      <c r="A71" s="71"/>
      <c r="B71" s="32" t="s">
        <v>4</v>
      </c>
      <c r="C71" s="72">
        <f>C68+C69+C70</f>
        <v>23.5</v>
      </c>
    </row>
    <row r="72" spans="1:6" ht="15.75" customHeight="1" x14ac:dyDescent="0.25">
      <c r="A72" s="117"/>
      <c r="B72" s="101" t="s">
        <v>189</v>
      </c>
      <c r="C72" s="125"/>
    </row>
    <row r="73" spans="1:6" ht="15.75" x14ac:dyDescent="0.25">
      <c r="A73" s="134">
        <v>1</v>
      </c>
      <c r="B73" s="6" t="s">
        <v>191</v>
      </c>
      <c r="C73" s="52">
        <v>1</v>
      </c>
    </row>
    <row r="74" spans="1:6" ht="15.75" x14ac:dyDescent="0.25">
      <c r="A74" s="134">
        <v>2</v>
      </c>
      <c r="B74" s="6" t="s">
        <v>375</v>
      </c>
      <c r="C74" s="52">
        <v>1</v>
      </c>
    </row>
    <row r="75" spans="1:6" ht="31.5" x14ac:dyDescent="0.25">
      <c r="A75" s="134">
        <v>3</v>
      </c>
      <c r="B75" s="18" t="s">
        <v>360</v>
      </c>
      <c r="C75" s="52">
        <v>5</v>
      </c>
    </row>
    <row r="76" spans="1:6" ht="15.75" customHeight="1" x14ac:dyDescent="0.25">
      <c r="A76" s="134">
        <v>4</v>
      </c>
      <c r="B76" s="6" t="s">
        <v>285</v>
      </c>
      <c r="C76" s="52">
        <v>1.5</v>
      </c>
    </row>
    <row r="77" spans="1:6" ht="15.75" x14ac:dyDescent="0.25">
      <c r="A77" s="134">
        <v>5</v>
      </c>
      <c r="B77" s="6" t="s">
        <v>192</v>
      </c>
      <c r="C77" s="52">
        <v>1</v>
      </c>
    </row>
    <row r="78" spans="1:6" ht="15.75" x14ac:dyDescent="0.25">
      <c r="A78" s="71"/>
      <c r="B78" s="32" t="s">
        <v>4</v>
      </c>
      <c r="C78" s="192">
        <f>SUM(C73:C77)</f>
        <v>9.5</v>
      </c>
    </row>
    <row r="79" spans="1:6" ht="15.75" customHeight="1" x14ac:dyDescent="0.25">
      <c r="A79" s="117"/>
      <c r="B79" s="101" t="s">
        <v>420</v>
      </c>
      <c r="C79" s="125"/>
    </row>
    <row r="80" spans="1:6" ht="15.75" x14ac:dyDescent="0.25">
      <c r="A80" s="134">
        <v>1</v>
      </c>
      <c r="B80" s="6" t="s">
        <v>421</v>
      </c>
      <c r="C80" s="52">
        <v>1</v>
      </c>
    </row>
    <row r="81" spans="1:3" s="83" customFormat="1" ht="15.75" x14ac:dyDescent="0.25">
      <c r="A81" s="71"/>
      <c r="B81" s="32" t="s">
        <v>4</v>
      </c>
      <c r="C81" s="72">
        <f>SUM(C80)</f>
        <v>1</v>
      </c>
    </row>
    <row r="82" spans="1:3" ht="15.75" customHeight="1" x14ac:dyDescent="0.25">
      <c r="A82" s="117"/>
      <c r="B82" s="101" t="s">
        <v>193</v>
      </c>
      <c r="C82" s="125"/>
    </row>
    <row r="83" spans="1:3" ht="15.75" x14ac:dyDescent="0.25">
      <c r="A83" s="49">
        <v>1</v>
      </c>
      <c r="B83" s="6" t="s">
        <v>82</v>
      </c>
      <c r="C83" s="52">
        <f>1</f>
        <v>1</v>
      </c>
    </row>
    <row r="84" spans="1:3" ht="15.75" x14ac:dyDescent="0.25">
      <c r="A84" s="49">
        <v>2</v>
      </c>
      <c r="B84" s="6" t="s">
        <v>194</v>
      </c>
      <c r="C84" s="52">
        <v>4</v>
      </c>
    </row>
    <row r="85" spans="1:3" s="83" customFormat="1" ht="15.75" x14ac:dyDescent="0.25">
      <c r="A85" s="71"/>
      <c r="B85" s="32" t="s">
        <v>4</v>
      </c>
      <c r="C85" s="72">
        <f>SUM(C83:C84)</f>
        <v>5</v>
      </c>
    </row>
    <row r="86" spans="1:3" ht="15.75" customHeight="1" x14ac:dyDescent="0.25">
      <c r="A86" s="117"/>
      <c r="B86" s="101" t="s">
        <v>195</v>
      </c>
      <c r="C86" s="125"/>
    </row>
    <row r="87" spans="1:3" ht="15.75" x14ac:dyDescent="0.25">
      <c r="A87" s="49">
        <v>1</v>
      </c>
      <c r="B87" s="9" t="s">
        <v>182</v>
      </c>
      <c r="C87" s="61">
        <v>1</v>
      </c>
    </row>
    <row r="88" spans="1:3" ht="15.75" x14ac:dyDescent="0.25">
      <c r="A88" s="49">
        <v>2</v>
      </c>
      <c r="B88" s="15" t="s">
        <v>196</v>
      </c>
      <c r="C88" s="61">
        <v>2</v>
      </c>
    </row>
    <row r="89" spans="1:3" ht="15.75" x14ac:dyDescent="0.25">
      <c r="A89" s="49">
        <v>3</v>
      </c>
      <c r="B89" s="6" t="s">
        <v>361</v>
      </c>
      <c r="C89" s="52">
        <v>1</v>
      </c>
    </row>
    <row r="90" spans="1:3" ht="15.75" x14ac:dyDescent="0.25">
      <c r="A90" s="71"/>
      <c r="B90" s="32" t="s">
        <v>4</v>
      </c>
      <c r="C90" s="72">
        <f>SUM(C87:C89)</f>
        <v>4</v>
      </c>
    </row>
    <row r="91" spans="1:3" ht="15.75" customHeight="1" x14ac:dyDescent="0.25">
      <c r="A91" s="117"/>
      <c r="B91" s="101" t="s">
        <v>331</v>
      </c>
      <c r="C91" s="125"/>
    </row>
    <row r="92" spans="1:3" ht="15.75" x14ac:dyDescent="0.25">
      <c r="A92" s="130">
        <v>1</v>
      </c>
      <c r="B92" s="18" t="s">
        <v>204</v>
      </c>
      <c r="C92" s="52">
        <f>2+1</f>
        <v>3</v>
      </c>
    </row>
    <row r="93" spans="1:3" ht="15.75" x14ac:dyDescent="0.25">
      <c r="A93" s="71"/>
      <c r="B93" s="32" t="s">
        <v>4</v>
      </c>
      <c r="C93" s="72">
        <f>SUM(C92)</f>
        <v>3</v>
      </c>
    </row>
    <row r="94" spans="1:3" ht="15.75" x14ac:dyDescent="0.25">
      <c r="A94" s="71"/>
      <c r="B94" s="32" t="s">
        <v>4</v>
      </c>
      <c r="C94" s="192">
        <f>C81+C85+C90+C93</f>
        <v>13</v>
      </c>
    </row>
    <row r="95" spans="1:3" ht="15.75" customHeight="1" x14ac:dyDescent="0.25">
      <c r="A95" s="125"/>
      <c r="B95" s="101" t="s">
        <v>185</v>
      </c>
      <c r="C95" s="125"/>
    </row>
    <row r="96" spans="1:3" ht="15.75" x14ac:dyDescent="0.25">
      <c r="A96" s="49">
        <v>1</v>
      </c>
      <c r="B96" s="6" t="s">
        <v>182</v>
      </c>
      <c r="C96" s="52">
        <v>1</v>
      </c>
    </row>
    <row r="97" spans="1:3" ht="15.75" x14ac:dyDescent="0.25">
      <c r="A97" s="135">
        <v>2</v>
      </c>
      <c r="B97" s="18" t="s">
        <v>186</v>
      </c>
      <c r="C97" s="73">
        <v>1</v>
      </c>
    </row>
    <row r="98" spans="1:3" ht="15.75" x14ac:dyDescent="0.25">
      <c r="A98" s="49">
        <v>3</v>
      </c>
      <c r="B98" s="6" t="s">
        <v>187</v>
      </c>
      <c r="C98" s="52">
        <v>5</v>
      </c>
    </row>
    <row r="99" spans="1:3" ht="15.75" x14ac:dyDescent="0.25">
      <c r="A99" s="135">
        <v>4</v>
      </c>
      <c r="B99" s="6" t="s">
        <v>410</v>
      </c>
      <c r="C99" s="52">
        <v>1</v>
      </c>
    </row>
    <row r="100" spans="1:3" ht="15.75" x14ac:dyDescent="0.25">
      <c r="A100" s="49">
        <v>5</v>
      </c>
      <c r="B100" s="6" t="s">
        <v>409</v>
      </c>
      <c r="C100" s="52">
        <v>2</v>
      </c>
    </row>
    <row r="101" spans="1:3" ht="15.75" x14ac:dyDescent="0.25">
      <c r="A101" s="135">
        <v>6</v>
      </c>
      <c r="B101" s="6" t="s">
        <v>188</v>
      </c>
      <c r="C101" s="52">
        <v>1</v>
      </c>
    </row>
    <row r="102" spans="1:3" ht="15.75" x14ac:dyDescent="0.25">
      <c r="A102" s="49">
        <v>7</v>
      </c>
      <c r="B102" s="6" t="s">
        <v>332</v>
      </c>
      <c r="C102" s="52">
        <v>1</v>
      </c>
    </row>
    <row r="103" spans="1:3" ht="15.75" x14ac:dyDescent="0.25">
      <c r="A103" s="71"/>
      <c r="B103" s="32" t="s">
        <v>4</v>
      </c>
      <c r="C103" s="192">
        <f>SUM(C96:C102)</f>
        <v>12</v>
      </c>
    </row>
    <row r="104" spans="1:3" ht="15.75" customHeight="1" x14ac:dyDescent="0.25">
      <c r="A104" s="125"/>
      <c r="B104" s="101" t="s">
        <v>392</v>
      </c>
      <c r="C104" s="125"/>
    </row>
    <row r="105" spans="1:3" ht="15.75" x14ac:dyDescent="0.25">
      <c r="A105" s="134">
        <v>1</v>
      </c>
      <c r="B105" s="6" t="s">
        <v>280</v>
      </c>
      <c r="C105" s="73">
        <v>1</v>
      </c>
    </row>
    <row r="106" spans="1:3" ht="15.75" x14ac:dyDescent="0.25">
      <c r="A106" s="134">
        <v>2</v>
      </c>
      <c r="B106" s="6" t="s">
        <v>393</v>
      </c>
      <c r="C106" s="73">
        <v>1</v>
      </c>
    </row>
    <row r="107" spans="1:3" ht="15.75" x14ac:dyDescent="0.25">
      <c r="A107" s="134">
        <v>3</v>
      </c>
      <c r="B107" s="25" t="s">
        <v>217</v>
      </c>
      <c r="C107" s="132">
        <v>1</v>
      </c>
    </row>
    <row r="108" spans="1:3" ht="15.75" x14ac:dyDescent="0.25">
      <c r="A108" s="134">
        <v>4</v>
      </c>
      <c r="B108" s="18" t="s">
        <v>201</v>
      </c>
      <c r="C108" s="73">
        <v>1.5</v>
      </c>
    </row>
    <row r="109" spans="1:3" ht="15.75" x14ac:dyDescent="0.25">
      <c r="A109" s="134">
        <v>5</v>
      </c>
      <c r="B109" s="18" t="s">
        <v>202</v>
      </c>
      <c r="C109" s="73">
        <v>2</v>
      </c>
    </row>
    <row r="110" spans="1:3" ht="15.75" x14ac:dyDescent="0.25">
      <c r="A110" s="134">
        <v>6</v>
      </c>
      <c r="B110" s="18" t="s">
        <v>203</v>
      </c>
      <c r="C110" s="73">
        <v>1</v>
      </c>
    </row>
    <row r="111" spans="1:3" ht="15.75" x14ac:dyDescent="0.25">
      <c r="A111" s="134">
        <v>7</v>
      </c>
      <c r="B111" s="18" t="s">
        <v>205</v>
      </c>
      <c r="C111" s="52">
        <v>1</v>
      </c>
    </row>
    <row r="112" spans="1:3" ht="15.75" x14ac:dyDescent="0.25">
      <c r="A112" s="134">
        <v>8</v>
      </c>
      <c r="B112" s="25" t="s">
        <v>216</v>
      </c>
      <c r="C112" s="132">
        <v>1</v>
      </c>
    </row>
    <row r="113" spans="1:3" ht="15.75" x14ac:dyDescent="0.25">
      <c r="A113" s="134">
        <v>9</v>
      </c>
      <c r="B113" s="18" t="s">
        <v>206</v>
      </c>
      <c r="C113" s="73">
        <v>3</v>
      </c>
    </row>
    <row r="114" spans="1:3" ht="15.75" x14ac:dyDescent="0.25">
      <c r="A114" s="134">
        <v>10</v>
      </c>
      <c r="B114" s="18" t="s">
        <v>429</v>
      </c>
      <c r="C114" s="73">
        <v>6</v>
      </c>
    </row>
    <row r="115" spans="1:3" ht="15.75" x14ac:dyDescent="0.25">
      <c r="A115" s="134">
        <v>11</v>
      </c>
      <c r="B115" s="18" t="s">
        <v>335</v>
      </c>
      <c r="C115" s="73">
        <f>3+2</f>
        <v>5</v>
      </c>
    </row>
    <row r="116" spans="1:3" ht="31.5" x14ac:dyDescent="0.25">
      <c r="A116" s="134">
        <v>12</v>
      </c>
      <c r="B116" s="18" t="s">
        <v>336</v>
      </c>
      <c r="C116" s="73">
        <f>5+5</f>
        <v>10</v>
      </c>
    </row>
    <row r="117" spans="1:3" ht="15.75" x14ac:dyDescent="0.25">
      <c r="A117" s="134">
        <v>13</v>
      </c>
      <c r="B117" s="6" t="s">
        <v>345</v>
      </c>
      <c r="C117" s="52">
        <v>3</v>
      </c>
    </row>
    <row r="118" spans="1:3" ht="15.75" x14ac:dyDescent="0.25">
      <c r="A118" s="134">
        <v>14</v>
      </c>
      <c r="B118" s="6" t="s">
        <v>348</v>
      </c>
      <c r="C118" s="73">
        <v>3</v>
      </c>
    </row>
    <row r="119" spans="1:3" ht="15.75" x14ac:dyDescent="0.25">
      <c r="A119" s="134">
        <v>15</v>
      </c>
      <c r="B119" s="18" t="s">
        <v>346</v>
      </c>
      <c r="C119" s="52">
        <v>4.5</v>
      </c>
    </row>
    <row r="120" spans="1:3" ht="15.75" x14ac:dyDescent="0.25">
      <c r="A120" s="134">
        <v>16</v>
      </c>
      <c r="B120" s="13" t="s">
        <v>349</v>
      </c>
      <c r="C120" s="132">
        <v>2</v>
      </c>
    </row>
    <row r="121" spans="1:3" ht="15.75" x14ac:dyDescent="0.25">
      <c r="A121" s="134">
        <v>17</v>
      </c>
      <c r="B121" s="18" t="s">
        <v>347</v>
      </c>
      <c r="C121" s="52">
        <v>4.5</v>
      </c>
    </row>
    <row r="122" spans="1:3" ht="15.75" x14ac:dyDescent="0.25">
      <c r="A122" s="134">
        <v>18</v>
      </c>
      <c r="B122" s="18" t="s">
        <v>350</v>
      </c>
      <c r="C122" s="132">
        <v>1</v>
      </c>
    </row>
    <row r="123" spans="1:3" ht="15.75" x14ac:dyDescent="0.25">
      <c r="A123" s="134">
        <v>19</v>
      </c>
      <c r="B123" s="18" t="s">
        <v>338</v>
      </c>
      <c r="C123" s="52">
        <f>2+1</f>
        <v>3</v>
      </c>
    </row>
    <row r="124" spans="1:3" ht="15.75" x14ac:dyDescent="0.25">
      <c r="A124" s="134">
        <v>20</v>
      </c>
      <c r="B124" s="18" t="s">
        <v>340</v>
      </c>
      <c r="C124" s="52">
        <v>2.5</v>
      </c>
    </row>
    <row r="125" spans="1:3" ht="15.75" x14ac:dyDescent="0.25">
      <c r="A125" s="134">
        <v>21</v>
      </c>
      <c r="B125" s="18" t="s">
        <v>339</v>
      </c>
      <c r="C125" s="52">
        <v>3</v>
      </c>
    </row>
    <row r="126" spans="1:3" ht="15.75" x14ac:dyDescent="0.25">
      <c r="A126" s="134">
        <v>22</v>
      </c>
      <c r="B126" s="18" t="s">
        <v>341</v>
      </c>
      <c r="C126" s="52">
        <v>1</v>
      </c>
    </row>
    <row r="127" spans="1:3" ht="15.75" x14ac:dyDescent="0.25">
      <c r="A127" s="134">
        <v>23</v>
      </c>
      <c r="B127" s="18" t="s">
        <v>351</v>
      </c>
      <c r="C127" s="52">
        <v>3</v>
      </c>
    </row>
    <row r="128" spans="1:3" ht="15.75" x14ac:dyDescent="0.25">
      <c r="A128" s="134">
        <v>24</v>
      </c>
      <c r="B128" s="18" t="s">
        <v>352</v>
      </c>
      <c r="C128" s="132">
        <v>3.5</v>
      </c>
    </row>
    <row r="129" spans="1:3" ht="15.75" x14ac:dyDescent="0.25">
      <c r="A129" s="134">
        <v>25</v>
      </c>
      <c r="B129" s="18" t="s">
        <v>353</v>
      </c>
      <c r="C129" s="73">
        <v>1.5</v>
      </c>
    </row>
    <row r="130" spans="1:3" ht="31.5" x14ac:dyDescent="0.25">
      <c r="A130" s="134">
        <v>26</v>
      </c>
      <c r="B130" s="25" t="s">
        <v>337</v>
      </c>
      <c r="C130" s="132">
        <v>3</v>
      </c>
    </row>
    <row r="131" spans="1:3" ht="15.75" x14ac:dyDescent="0.25">
      <c r="A131" s="134">
        <v>27</v>
      </c>
      <c r="B131" s="18" t="s">
        <v>344</v>
      </c>
      <c r="C131" s="52">
        <v>7</v>
      </c>
    </row>
    <row r="132" spans="1:3" ht="15.75" x14ac:dyDescent="0.25">
      <c r="A132" s="134">
        <v>28</v>
      </c>
      <c r="B132" s="13" t="s">
        <v>343</v>
      </c>
      <c r="C132" s="132">
        <v>2</v>
      </c>
    </row>
    <row r="133" spans="1:3" ht="15.75" x14ac:dyDescent="0.25">
      <c r="A133" s="134">
        <v>29</v>
      </c>
      <c r="B133" s="13" t="s">
        <v>342</v>
      </c>
      <c r="C133" s="132">
        <v>2.5</v>
      </c>
    </row>
    <row r="134" spans="1:3" ht="15.75" x14ac:dyDescent="0.25">
      <c r="A134" s="134"/>
      <c r="B134" s="31" t="s">
        <v>4</v>
      </c>
      <c r="C134" s="193">
        <f>SUM(C105:C133)</f>
        <v>83.5</v>
      </c>
    </row>
    <row r="135" spans="1:3" ht="15.75" x14ac:dyDescent="0.25">
      <c r="A135" s="123"/>
      <c r="B135" s="105" t="s">
        <v>354</v>
      </c>
      <c r="C135" s="123"/>
    </row>
    <row r="136" spans="1:3" ht="15.75" x14ac:dyDescent="0.25">
      <c r="A136" s="45"/>
      <c r="B136" s="84" t="s">
        <v>355</v>
      </c>
      <c r="C136" s="84"/>
    </row>
    <row r="137" spans="1:3" ht="15.75" x14ac:dyDescent="0.25">
      <c r="A137" s="49">
        <v>1</v>
      </c>
      <c r="B137" s="85" t="s">
        <v>358</v>
      </c>
      <c r="C137" s="178">
        <v>1.5</v>
      </c>
    </row>
    <row r="138" spans="1:3" ht="15.75" x14ac:dyDescent="0.25">
      <c r="A138" s="134">
        <v>2</v>
      </c>
      <c r="B138" s="13" t="s">
        <v>219</v>
      </c>
      <c r="C138" s="132">
        <v>5</v>
      </c>
    </row>
    <row r="139" spans="1:3" ht="15.75" x14ac:dyDescent="0.25">
      <c r="A139" s="49">
        <v>3</v>
      </c>
      <c r="B139" s="25" t="s">
        <v>383</v>
      </c>
      <c r="C139" s="132">
        <v>5</v>
      </c>
    </row>
    <row r="140" spans="1:3" ht="15.75" x14ac:dyDescent="0.25">
      <c r="A140" s="134">
        <v>4</v>
      </c>
      <c r="B140" s="13" t="s">
        <v>220</v>
      </c>
      <c r="C140" s="132">
        <v>1.5</v>
      </c>
    </row>
    <row r="141" spans="1:3" ht="15.75" x14ac:dyDescent="0.25">
      <c r="A141" s="45"/>
      <c r="B141" s="78" t="s">
        <v>356</v>
      </c>
      <c r="C141" s="110"/>
    </row>
    <row r="142" spans="1:3" ht="15.75" x14ac:dyDescent="0.25">
      <c r="A142" s="49">
        <v>1</v>
      </c>
      <c r="B142" s="85" t="s">
        <v>358</v>
      </c>
      <c r="C142" s="178">
        <v>1.5</v>
      </c>
    </row>
    <row r="143" spans="1:3" ht="15.75" x14ac:dyDescent="0.25">
      <c r="A143" s="134">
        <v>2</v>
      </c>
      <c r="B143" s="13" t="s">
        <v>219</v>
      </c>
      <c r="C143" s="132">
        <v>3</v>
      </c>
    </row>
    <row r="144" spans="1:3" ht="15.75" x14ac:dyDescent="0.25">
      <c r="A144" s="49">
        <v>3</v>
      </c>
      <c r="B144" s="25" t="s">
        <v>383</v>
      </c>
      <c r="C144" s="132">
        <v>3</v>
      </c>
    </row>
    <row r="145" spans="1:3" s="83" customFormat="1" ht="15.75" x14ac:dyDescent="0.25">
      <c r="A145" s="130">
        <v>4</v>
      </c>
      <c r="B145" s="13" t="s">
        <v>220</v>
      </c>
      <c r="C145" s="132">
        <v>3</v>
      </c>
    </row>
    <row r="146" spans="1:3" s="83" customFormat="1" ht="15.75" x14ac:dyDescent="0.25">
      <c r="A146" s="130"/>
      <c r="B146" s="8" t="s">
        <v>369</v>
      </c>
      <c r="C146" s="191">
        <f>C138+C139+C140+C143+C144+C145</f>
        <v>20.5</v>
      </c>
    </row>
    <row r="147" spans="1:3" s="83" customFormat="1" ht="15.75" x14ac:dyDescent="0.25">
      <c r="A147" s="71"/>
      <c r="B147" s="32" t="s">
        <v>4</v>
      </c>
      <c r="C147" s="72">
        <f>C146+C142+C137</f>
        <v>23.5</v>
      </c>
    </row>
    <row r="148" spans="1:3" s="83" customFormat="1" ht="15.75" x14ac:dyDescent="0.25">
      <c r="A148" s="123"/>
      <c r="B148" s="105" t="s">
        <v>357</v>
      </c>
      <c r="C148" s="123"/>
    </row>
    <row r="149" spans="1:3" s="83" customFormat="1" ht="15.75" x14ac:dyDescent="0.25">
      <c r="A149" s="136"/>
      <c r="B149" s="84" t="s">
        <v>355</v>
      </c>
      <c r="C149" s="136"/>
    </row>
    <row r="150" spans="1:3" s="83" customFormat="1" ht="15.75" x14ac:dyDescent="0.25">
      <c r="A150" s="124">
        <v>1</v>
      </c>
      <c r="B150" s="25" t="s">
        <v>218</v>
      </c>
      <c r="C150" s="132">
        <v>1</v>
      </c>
    </row>
    <row r="151" spans="1:3" s="83" customFormat="1" ht="15.75" x14ac:dyDescent="0.25">
      <c r="A151" s="124">
        <v>2</v>
      </c>
      <c r="B151" s="25" t="s">
        <v>199</v>
      </c>
      <c r="C151" s="132">
        <v>5</v>
      </c>
    </row>
    <row r="152" spans="1:3" ht="15.75" x14ac:dyDescent="0.25">
      <c r="A152" s="124">
        <v>3</v>
      </c>
      <c r="B152" s="25" t="s">
        <v>412</v>
      </c>
      <c r="C152" s="132">
        <v>4</v>
      </c>
    </row>
    <row r="153" spans="1:3" ht="15.75" x14ac:dyDescent="0.25">
      <c r="A153" s="124">
        <v>4</v>
      </c>
      <c r="B153" s="18" t="s">
        <v>200</v>
      </c>
      <c r="C153" s="52">
        <v>1.5</v>
      </c>
    </row>
    <row r="154" spans="1:3" s="83" customFormat="1" ht="15.75" x14ac:dyDescent="0.25">
      <c r="A154" s="124"/>
      <c r="B154" s="78" t="s">
        <v>356</v>
      </c>
      <c r="C154" s="136"/>
    </row>
    <row r="155" spans="1:3" ht="15.75" x14ac:dyDescent="0.25">
      <c r="A155" s="137">
        <v>1</v>
      </c>
      <c r="B155" s="6" t="s">
        <v>198</v>
      </c>
      <c r="C155" s="52">
        <v>1</v>
      </c>
    </row>
    <row r="156" spans="1:3" ht="15.75" x14ac:dyDescent="0.25">
      <c r="A156" s="137">
        <v>2</v>
      </c>
      <c r="B156" s="6" t="s">
        <v>199</v>
      </c>
      <c r="C156" s="73">
        <v>8</v>
      </c>
    </row>
    <row r="157" spans="1:3" ht="15.75" x14ac:dyDescent="0.25">
      <c r="A157" s="137">
        <v>3</v>
      </c>
      <c r="B157" s="25" t="s">
        <v>412</v>
      </c>
      <c r="C157" s="132">
        <v>4</v>
      </c>
    </row>
    <row r="158" spans="1:3" ht="15.75" x14ac:dyDescent="0.25">
      <c r="A158" s="137">
        <v>4</v>
      </c>
      <c r="B158" s="18" t="s">
        <v>200</v>
      </c>
      <c r="C158" s="52">
        <v>1.5</v>
      </c>
    </row>
    <row r="159" spans="1:3" ht="15.75" x14ac:dyDescent="0.25">
      <c r="A159" s="71"/>
      <c r="B159" s="32" t="s">
        <v>4</v>
      </c>
      <c r="C159" s="192">
        <f>SUM(C150:C158)</f>
        <v>26</v>
      </c>
    </row>
    <row r="160" spans="1:3" ht="15.75" x14ac:dyDescent="0.25">
      <c r="A160" s="138"/>
      <c r="B160" s="111" t="s">
        <v>333</v>
      </c>
      <c r="C160" s="138"/>
    </row>
    <row r="161" spans="1:3" ht="15.75" customHeight="1" x14ac:dyDescent="0.25">
      <c r="A161" s="125"/>
      <c r="B161" s="101" t="s">
        <v>39</v>
      </c>
      <c r="C161" s="125"/>
    </row>
    <row r="162" spans="1:3" ht="15.75" x14ac:dyDescent="0.25">
      <c r="A162" s="49"/>
      <c r="B162" s="131" t="s">
        <v>5</v>
      </c>
      <c r="C162" s="131"/>
    </row>
    <row r="163" spans="1:3" ht="15.75" x14ac:dyDescent="0.25">
      <c r="A163" s="49">
        <v>1</v>
      </c>
      <c r="B163" s="6" t="s">
        <v>40</v>
      </c>
      <c r="C163" s="52">
        <v>1</v>
      </c>
    </row>
    <row r="164" spans="1:3" ht="15.75" x14ac:dyDescent="0.25">
      <c r="A164" s="49">
        <v>2</v>
      </c>
      <c r="B164" s="14" t="s">
        <v>41</v>
      </c>
      <c r="C164" s="52">
        <v>1</v>
      </c>
    </row>
    <row r="165" spans="1:3" ht="15.75" x14ac:dyDescent="0.25">
      <c r="A165" s="49"/>
      <c r="B165" s="8" t="s">
        <v>367</v>
      </c>
      <c r="C165" s="165">
        <f>SUM(C163:C164)</f>
        <v>2</v>
      </c>
    </row>
    <row r="166" spans="1:3" ht="15.75" x14ac:dyDescent="0.25">
      <c r="A166" s="49"/>
      <c r="B166" s="97" t="s">
        <v>10</v>
      </c>
      <c r="C166" s="131"/>
    </row>
    <row r="167" spans="1:3" ht="15.75" x14ac:dyDescent="0.25">
      <c r="A167" s="49">
        <v>1</v>
      </c>
      <c r="B167" s="15" t="s">
        <v>25</v>
      </c>
      <c r="C167" s="61">
        <v>1</v>
      </c>
    </row>
    <row r="168" spans="1:3" ht="15.75" x14ac:dyDescent="0.25">
      <c r="A168" s="49">
        <v>2</v>
      </c>
      <c r="B168" s="15" t="s">
        <v>42</v>
      </c>
      <c r="C168" s="53">
        <v>19</v>
      </c>
    </row>
    <row r="169" spans="1:3" ht="15.75" x14ac:dyDescent="0.25">
      <c r="A169" s="49">
        <v>3</v>
      </c>
      <c r="B169" s="15" t="s">
        <v>43</v>
      </c>
      <c r="C169" s="53">
        <v>1</v>
      </c>
    </row>
    <row r="170" spans="1:3" ht="15.75" x14ac:dyDescent="0.25">
      <c r="A170" s="49">
        <v>4</v>
      </c>
      <c r="B170" s="15" t="s">
        <v>44</v>
      </c>
      <c r="C170" s="53">
        <v>1</v>
      </c>
    </row>
    <row r="171" spans="1:3" ht="15.75" x14ac:dyDescent="0.25">
      <c r="A171" s="49"/>
      <c r="B171" s="8" t="s">
        <v>368</v>
      </c>
      <c r="C171" s="179">
        <f>SUM(C167:C170)</f>
        <v>22</v>
      </c>
    </row>
    <row r="172" spans="1:3" ht="15.75" x14ac:dyDescent="0.25">
      <c r="A172" s="49"/>
      <c r="B172" s="97" t="s">
        <v>15</v>
      </c>
      <c r="C172" s="131"/>
    </row>
    <row r="173" spans="1:3" ht="15.75" x14ac:dyDescent="0.25">
      <c r="A173" s="49">
        <v>1</v>
      </c>
      <c r="B173" s="6" t="s">
        <v>45</v>
      </c>
      <c r="C173" s="53">
        <v>1</v>
      </c>
    </row>
    <row r="174" spans="1:3" ht="15.75" x14ac:dyDescent="0.25">
      <c r="A174" s="49">
        <v>2</v>
      </c>
      <c r="B174" s="15" t="s">
        <v>46</v>
      </c>
      <c r="C174" s="53">
        <v>11.5</v>
      </c>
    </row>
    <row r="175" spans="1:3" ht="15.75" x14ac:dyDescent="0.25">
      <c r="A175" s="49">
        <v>3</v>
      </c>
      <c r="B175" s="15" t="s">
        <v>47</v>
      </c>
      <c r="C175" s="53">
        <v>1</v>
      </c>
    </row>
    <row r="176" spans="1:3" ht="15.75" x14ac:dyDescent="0.25">
      <c r="A176" s="49"/>
      <c r="B176" s="8" t="s">
        <v>370</v>
      </c>
      <c r="C176" s="185">
        <f>SUM(C173:C175)</f>
        <v>13.5</v>
      </c>
    </row>
    <row r="177" spans="1:3" ht="15.75" x14ac:dyDescent="0.25">
      <c r="A177" s="71"/>
      <c r="B177" s="32" t="s">
        <v>4</v>
      </c>
      <c r="C177" s="72">
        <f>C165+C171+C176</f>
        <v>37.5</v>
      </c>
    </row>
    <row r="178" spans="1:3" ht="15.75" customHeight="1" x14ac:dyDescent="0.25">
      <c r="A178" s="125"/>
      <c r="B178" s="101" t="s">
        <v>334</v>
      </c>
      <c r="C178" s="125"/>
    </row>
    <row r="179" spans="1:3" ht="15.75" x14ac:dyDescent="0.25">
      <c r="A179" s="49"/>
      <c r="B179" s="97" t="s">
        <v>5</v>
      </c>
      <c r="C179" s="131"/>
    </row>
    <row r="180" spans="1:3" ht="15.75" x14ac:dyDescent="0.25">
      <c r="A180" s="49">
        <v>1</v>
      </c>
      <c r="B180" s="6" t="s">
        <v>40</v>
      </c>
      <c r="C180" s="52">
        <v>1</v>
      </c>
    </row>
    <row r="181" spans="1:3" ht="15.75" x14ac:dyDescent="0.25">
      <c r="A181" s="49">
        <v>2</v>
      </c>
      <c r="B181" s="6" t="s">
        <v>54</v>
      </c>
      <c r="C181" s="52">
        <f>4.5+1</f>
        <v>5.5</v>
      </c>
    </row>
    <row r="182" spans="1:3" ht="15.75" x14ac:dyDescent="0.25">
      <c r="A182" s="49"/>
      <c r="B182" s="8" t="s">
        <v>367</v>
      </c>
      <c r="C182" s="165">
        <f>SUM(C180:C181)</f>
        <v>6.5</v>
      </c>
    </row>
    <row r="183" spans="1:3" ht="15.75" x14ac:dyDescent="0.25">
      <c r="A183" s="49"/>
      <c r="B183" s="97" t="s">
        <v>10</v>
      </c>
      <c r="C183" s="131"/>
    </row>
    <row r="184" spans="1:3" ht="15.75" x14ac:dyDescent="0.25">
      <c r="A184" s="49">
        <v>1</v>
      </c>
      <c r="B184" s="15" t="s">
        <v>25</v>
      </c>
      <c r="C184" s="52">
        <v>1</v>
      </c>
    </row>
    <row r="185" spans="1:3" ht="15.75" x14ac:dyDescent="0.25">
      <c r="A185" s="49">
        <v>2</v>
      </c>
      <c r="B185" s="15" t="s">
        <v>55</v>
      </c>
      <c r="C185" s="52">
        <v>10.25</v>
      </c>
    </row>
    <row r="186" spans="1:3" ht="15.75" x14ac:dyDescent="0.25">
      <c r="A186" s="49">
        <v>3</v>
      </c>
      <c r="B186" s="15" t="s">
        <v>56</v>
      </c>
      <c r="C186" s="52">
        <v>3</v>
      </c>
    </row>
    <row r="187" spans="1:3" ht="15.75" x14ac:dyDescent="0.25">
      <c r="A187" s="49">
        <v>4</v>
      </c>
      <c r="B187" s="15" t="s">
        <v>57</v>
      </c>
      <c r="C187" s="53">
        <v>1.5</v>
      </c>
    </row>
    <row r="188" spans="1:3" ht="15.75" x14ac:dyDescent="0.25">
      <c r="A188" s="49"/>
      <c r="B188" s="8" t="s">
        <v>368</v>
      </c>
      <c r="C188" s="179">
        <f>SUM(C184:C187)</f>
        <v>15.75</v>
      </c>
    </row>
    <row r="189" spans="1:3" ht="15.75" x14ac:dyDescent="0.25">
      <c r="A189" s="49"/>
      <c r="B189" s="97" t="s">
        <v>15</v>
      </c>
      <c r="C189" s="131"/>
    </row>
    <row r="190" spans="1:3" ht="15.75" x14ac:dyDescent="0.25">
      <c r="A190" s="49">
        <v>1</v>
      </c>
      <c r="B190" s="15" t="s">
        <v>45</v>
      </c>
      <c r="C190" s="53">
        <v>1</v>
      </c>
    </row>
    <row r="191" spans="1:3" ht="15.75" x14ac:dyDescent="0.25">
      <c r="A191" s="49">
        <v>2</v>
      </c>
      <c r="B191" s="15" t="s">
        <v>62</v>
      </c>
      <c r="C191" s="53">
        <v>9</v>
      </c>
    </row>
    <row r="192" spans="1:3" ht="15.75" x14ac:dyDescent="0.25">
      <c r="A192" s="49">
        <v>3</v>
      </c>
      <c r="B192" s="15" t="s">
        <v>58</v>
      </c>
      <c r="C192" s="53">
        <v>0.5</v>
      </c>
    </row>
    <row r="193" spans="1:3" ht="15.75" x14ac:dyDescent="0.25">
      <c r="A193" s="49">
        <v>4</v>
      </c>
      <c r="B193" s="15" t="s">
        <v>59</v>
      </c>
      <c r="C193" s="53">
        <v>0.5</v>
      </c>
    </row>
    <row r="194" spans="1:3" ht="15.75" x14ac:dyDescent="0.25">
      <c r="A194" s="49">
        <v>5</v>
      </c>
      <c r="B194" s="15" t="s">
        <v>60</v>
      </c>
      <c r="C194" s="53">
        <v>2.5</v>
      </c>
    </row>
    <row r="195" spans="1:3" ht="15.75" x14ac:dyDescent="0.25">
      <c r="A195" s="49">
        <v>6</v>
      </c>
      <c r="B195" s="14" t="s">
        <v>61</v>
      </c>
      <c r="C195" s="53">
        <v>1.5</v>
      </c>
    </row>
    <row r="196" spans="1:3" ht="15.75" x14ac:dyDescent="0.25">
      <c r="A196" s="49">
        <v>7</v>
      </c>
      <c r="B196" s="11" t="s">
        <v>63</v>
      </c>
      <c r="C196" s="53">
        <v>1</v>
      </c>
    </row>
    <row r="197" spans="1:3" ht="15.75" x14ac:dyDescent="0.25">
      <c r="A197" s="49"/>
      <c r="B197" s="8" t="s">
        <v>370</v>
      </c>
      <c r="C197" s="185">
        <f>SUM(C190:C196)</f>
        <v>16</v>
      </c>
    </row>
    <row r="198" spans="1:3" ht="15.75" x14ac:dyDescent="0.25">
      <c r="A198" s="71"/>
      <c r="B198" s="32" t="s">
        <v>4</v>
      </c>
      <c r="C198" s="72">
        <f>C182+C188+C197</f>
        <v>38.25</v>
      </c>
    </row>
    <row r="199" spans="1:3" ht="15.75" customHeight="1" x14ac:dyDescent="0.25">
      <c r="A199" s="125"/>
      <c r="B199" s="101" t="s">
        <v>324</v>
      </c>
      <c r="C199" s="125"/>
    </row>
    <row r="200" spans="1:3" ht="15.75" x14ac:dyDescent="0.25">
      <c r="A200" s="49"/>
      <c r="B200" s="97" t="s">
        <v>5</v>
      </c>
      <c r="C200" s="131"/>
    </row>
    <row r="201" spans="1:3" ht="15.75" x14ac:dyDescent="0.25">
      <c r="A201" s="49">
        <v>1</v>
      </c>
      <c r="B201" s="6" t="s">
        <v>40</v>
      </c>
      <c r="C201" s="52">
        <v>1</v>
      </c>
    </row>
    <row r="202" spans="1:3" ht="15.75" x14ac:dyDescent="0.25">
      <c r="A202" s="49">
        <v>2</v>
      </c>
      <c r="B202" s="6" t="s">
        <v>54</v>
      </c>
      <c r="C202" s="52">
        <v>4.5</v>
      </c>
    </row>
    <row r="203" spans="1:3" ht="15.75" x14ac:dyDescent="0.25">
      <c r="A203" s="49"/>
      <c r="B203" s="8" t="s">
        <v>367</v>
      </c>
      <c r="C203" s="165">
        <f>SUM(C201:C202)</f>
        <v>5.5</v>
      </c>
    </row>
    <row r="204" spans="1:3" ht="15.75" x14ac:dyDescent="0.25">
      <c r="A204" s="49"/>
      <c r="B204" s="97" t="s">
        <v>10</v>
      </c>
      <c r="C204" s="131"/>
    </row>
    <row r="205" spans="1:3" ht="15.75" x14ac:dyDescent="0.25">
      <c r="A205" s="49">
        <v>1</v>
      </c>
      <c r="B205" s="6" t="s">
        <v>25</v>
      </c>
      <c r="C205" s="52">
        <v>1</v>
      </c>
    </row>
    <row r="206" spans="1:3" ht="15.75" x14ac:dyDescent="0.25">
      <c r="A206" s="49">
        <v>2</v>
      </c>
      <c r="B206" s="15" t="s">
        <v>55</v>
      </c>
      <c r="C206" s="52">
        <v>10.25</v>
      </c>
    </row>
    <row r="207" spans="1:3" ht="15.75" x14ac:dyDescent="0.25">
      <c r="A207" s="49">
        <v>3</v>
      </c>
      <c r="B207" s="15" t="s">
        <v>56</v>
      </c>
      <c r="C207" s="52">
        <v>3</v>
      </c>
    </row>
    <row r="208" spans="1:3" ht="15.75" x14ac:dyDescent="0.25">
      <c r="A208" s="49">
        <v>4</v>
      </c>
      <c r="B208" s="6" t="s">
        <v>57</v>
      </c>
      <c r="C208" s="53">
        <v>1.5</v>
      </c>
    </row>
    <row r="209" spans="1:3" ht="15.75" x14ac:dyDescent="0.25">
      <c r="A209" s="49"/>
      <c r="B209" s="8" t="s">
        <v>368</v>
      </c>
      <c r="C209" s="179">
        <f>SUM(C205:C208)</f>
        <v>15.75</v>
      </c>
    </row>
    <row r="210" spans="1:3" ht="15.75" x14ac:dyDescent="0.25">
      <c r="A210" s="49"/>
      <c r="B210" s="97" t="s">
        <v>15</v>
      </c>
      <c r="C210" s="131"/>
    </row>
    <row r="211" spans="1:3" ht="15.75" x14ac:dyDescent="0.25">
      <c r="A211" s="49">
        <v>1</v>
      </c>
      <c r="B211" s="6" t="s">
        <v>45</v>
      </c>
      <c r="C211" s="53">
        <v>1</v>
      </c>
    </row>
    <row r="212" spans="1:3" ht="15.75" x14ac:dyDescent="0.25">
      <c r="A212" s="49">
        <v>2</v>
      </c>
      <c r="B212" s="6" t="s">
        <v>62</v>
      </c>
      <c r="C212" s="68">
        <v>9</v>
      </c>
    </row>
    <row r="213" spans="1:3" ht="15.75" x14ac:dyDescent="0.25">
      <c r="A213" s="49">
        <v>3</v>
      </c>
      <c r="B213" s="6" t="s">
        <v>58</v>
      </c>
      <c r="C213" s="53">
        <v>0.5</v>
      </c>
    </row>
    <row r="214" spans="1:3" ht="15.75" x14ac:dyDescent="0.25">
      <c r="A214" s="49">
        <v>4</v>
      </c>
      <c r="B214" s="6" t="s">
        <v>59</v>
      </c>
      <c r="C214" s="53">
        <v>0.5</v>
      </c>
    </row>
    <row r="215" spans="1:3" ht="15.75" x14ac:dyDescent="0.25">
      <c r="A215" s="49">
        <v>5</v>
      </c>
      <c r="B215" s="6" t="s">
        <v>60</v>
      </c>
      <c r="C215" s="53">
        <v>2.5</v>
      </c>
    </row>
    <row r="216" spans="1:3" ht="15.75" x14ac:dyDescent="0.25">
      <c r="A216" s="49">
        <v>6</v>
      </c>
      <c r="B216" s="6" t="s">
        <v>61</v>
      </c>
      <c r="C216" s="68">
        <v>1.5</v>
      </c>
    </row>
    <row r="217" spans="1:3" ht="15.75" x14ac:dyDescent="0.25">
      <c r="A217" s="49">
        <v>7</v>
      </c>
      <c r="B217" s="17" t="s">
        <v>63</v>
      </c>
      <c r="C217" s="68">
        <v>1</v>
      </c>
    </row>
    <row r="218" spans="1:3" ht="15.75" x14ac:dyDescent="0.25">
      <c r="A218" s="49"/>
      <c r="B218" s="8" t="s">
        <v>370</v>
      </c>
      <c r="C218" s="185">
        <f>SUM(C211:C217)</f>
        <v>16</v>
      </c>
    </row>
    <row r="219" spans="1:3" ht="15.75" x14ac:dyDescent="0.25">
      <c r="A219" s="71"/>
      <c r="B219" s="32" t="s">
        <v>4</v>
      </c>
      <c r="C219" s="72">
        <f>C203+C209+C218</f>
        <v>37.25</v>
      </c>
    </row>
    <row r="220" spans="1:3" ht="15.75" customHeight="1" x14ac:dyDescent="0.25">
      <c r="A220" s="130"/>
      <c r="B220" s="101" t="s">
        <v>328</v>
      </c>
      <c r="C220" s="125"/>
    </row>
    <row r="221" spans="1:3" ht="15.75" x14ac:dyDescent="0.25">
      <c r="A221" s="49"/>
      <c r="B221" s="97" t="s">
        <v>5</v>
      </c>
      <c r="C221" s="131"/>
    </row>
    <row r="222" spans="1:3" ht="15.75" x14ac:dyDescent="0.25">
      <c r="A222" s="49">
        <v>1</v>
      </c>
      <c r="B222" s="6" t="s">
        <v>40</v>
      </c>
      <c r="C222" s="52">
        <v>1</v>
      </c>
    </row>
    <row r="223" spans="1:3" ht="15.75" x14ac:dyDescent="0.25">
      <c r="A223" s="49">
        <v>2</v>
      </c>
      <c r="B223" s="6" t="s">
        <v>54</v>
      </c>
      <c r="C223" s="52">
        <v>3.75</v>
      </c>
    </row>
    <row r="224" spans="1:3" ht="15.75" x14ac:dyDescent="0.25">
      <c r="A224" s="49">
        <v>3</v>
      </c>
      <c r="B224" s="6" t="s">
        <v>404</v>
      </c>
      <c r="C224" s="52">
        <v>1.5</v>
      </c>
    </row>
    <row r="225" spans="1:3" ht="15.75" x14ac:dyDescent="0.25">
      <c r="A225" s="49"/>
      <c r="B225" s="8" t="s">
        <v>367</v>
      </c>
      <c r="C225" s="165">
        <f>SUM(C222:C224)</f>
        <v>6.25</v>
      </c>
    </row>
    <row r="226" spans="1:3" ht="15.75" x14ac:dyDescent="0.25">
      <c r="A226" s="49"/>
      <c r="B226" s="97" t="s">
        <v>10</v>
      </c>
      <c r="C226" s="131"/>
    </row>
    <row r="227" spans="1:3" ht="15.75" x14ac:dyDescent="0.25">
      <c r="A227" s="49">
        <v>1</v>
      </c>
      <c r="B227" s="6" t="s">
        <v>25</v>
      </c>
      <c r="C227" s="52">
        <v>1</v>
      </c>
    </row>
    <row r="228" spans="1:3" ht="15.75" x14ac:dyDescent="0.25">
      <c r="A228" s="49">
        <v>2</v>
      </c>
      <c r="B228" s="15" t="s">
        <v>55</v>
      </c>
      <c r="C228" s="52">
        <v>5.25</v>
      </c>
    </row>
    <row r="229" spans="1:3" ht="15.75" x14ac:dyDescent="0.25">
      <c r="A229" s="49">
        <v>3</v>
      </c>
      <c r="B229" s="15" t="s">
        <v>56</v>
      </c>
      <c r="C229" s="52">
        <v>1.5</v>
      </c>
    </row>
    <row r="230" spans="1:3" ht="15.75" x14ac:dyDescent="0.25">
      <c r="A230" s="49">
        <v>4</v>
      </c>
      <c r="B230" s="15" t="s">
        <v>57</v>
      </c>
      <c r="C230" s="52">
        <v>1.25</v>
      </c>
    </row>
    <row r="231" spans="1:3" ht="15.75" x14ac:dyDescent="0.25">
      <c r="A231" s="49"/>
      <c r="B231" s="8" t="s">
        <v>368</v>
      </c>
      <c r="C231" s="179">
        <f>SUM(C227:C230)</f>
        <v>9</v>
      </c>
    </row>
    <row r="232" spans="1:3" ht="15.75" x14ac:dyDescent="0.25">
      <c r="A232" s="49"/>
      <c r="B232" s="97" t="s">
        <v>15</v>
      </c>
      <c r="C232" s="131"/>
    </row>
    <row r="233" spans="1:3" ht="15.75" x14ac:dyDescent="0.25">
      <c r="A233" s="49">
        <v>1</v>
      </c>
      <c r="B233" s="15" t="s">
        <v>45</v>
      </c>
      <c r="C233" s="53">
        <v>1</v>
      </c>
    </row>
    <row r="234" spans="1:3" ht="15.75" x14ac:dyDescent="0.25">
      <c r="A234" s="49">
        <v>2</v>
      </c>
      <c r="B234" s="15" t="s">
        <v>62</v>
      </c>
      <c r="C234" s="53">
        <v>4.5</v>
      </c>
    </row>
    <row r="235" spans="1:3" ht="15.75" x14ac:dyDescent="0.25">
      <c r="A235" s="49">
        <v>3</v>
      </c>
      <c r="B235" s="15" t="s">
        <v>58</v>
      </c>
      <c r="C235" s="53">
        <v>0.5</v>
      </c>
    </row>
    <row r="236" spans="1:3" ht="15.75" x14ac:dyDescent="0.25">
      <c r="A236" s="49">
        <v>4</v>
      </c>
      <c r="B236" s="15" t="s">
        <v>59</v>
      </c>
      <c r="C236" s="53">
        <v>0.5</v>
      </c>
    </row>
    <row r="237" spans="1:3" ht="15.75" x14ac:dyDescent="0.25">
      <c r="A237" s="49">
        <v>5</v>
      </c>
      <c r="B237" s="15" t="s">
        <v>60</v>
      </c>
      <c r="C237" s="53">
        <v>2.5</v>
      </c>
    </row>
    <row r="238" spans="1:3" ht="15.75" x14ac:dyDescent="0.25">
      <c r="A238" s="49">
        <v>6</v>
      </c>
      <c r="B238" s="6" t="s">
        <v>61</v>
      </c>
      <c r="C238" s="53">
        <f>0.5+0.5</f>
        <v>1</v>
      </c>
    </row>
    <row r="239" spans="1:3" ht="15.75" x14ac:dyDescent="0.25">
      <c r="A239" s="49"/>
      <c r="B239" s="8" t="s">
        <v>370</v>
      </c>
      <c r="C239" s="185">
        <f>SUM(C233:C238)</f>
        <v>10</v>
      </c>
    </row>
    <row r="240" spans="1:3" ht="15.75" x14ac:dyDescent="0.25">
      <c r="A240" s="71"/>
      <c r="B240" s="32" t="s">
        <v>4</v>
      </c>
      <c r="C240" s="72">
        <f>C225+C231+C239</f>
        <v>25.25</v>
      </c>
    </row>
    <row r="241" spans="1:3" ht="15.75" customHeight="1" x14ac:dyDescent="0.25">
      <c r="A241" s="125"/>
      <c r="B241" s="101" t="s">
        <v>327</v>
      </c>
      <c r="C241" s="125"/>
    </row>
    <row r="242" spans="1:3" ht="15.75" x14ac:dyDescent="0.25">
      <c r="A242" s="49"/>
      <c r="B242" s="97" t="s">
        <v>5</v>
      </c>
      <c r="C242" s="131"/>
    </row>
    <row r="243" spans="1:3" ht="15.75" x14ac:dyDescent="0.25">
      <c r="A243" s="49">
        <v>1</v>
      </c>
      <c r="B243" s="6" t="s">
        <v>40</v>
      </c>
      <c r="C243" s="52">
        <v>1</v>
      </c>
    </row>
    <row r="244" spans="1:3" ht="15.75" x14ac:dyDescent="0.25">
      <c r="A244" s="49">
        <v>2</v>
      </c>
      <c r="B244" s="6" t="s">
        <v>64</v>
      </c>
      <c r="C244" s="52">
        <v>5.5</v>
      </c>
    </row>
    <row r="245" spans="1:3" ht="15.75" x14ac:dyDescent="0.25">
      <c r="A245" s="49"/>
      <c r="B245" s="8" t="s">
        <v>367</v>
      </c>
      <c r="C245" s="165">
        <f>SUM(C243:C244)</f>
        <v>6.5</v>
      </c>
    </row>
    <row r="246" spans="1:3" ht="15.75" x14ac:dyDescent="0.25">
      <c r="A246" s="49"/>
      <c r="B246" s="97" t="s">
        <v>10</v>
      </c>
      <c r="C246" s="131"/>
    </row>
    <row r="247" spans="1:3" ht="15.75" x14ac:dyDescent="0.25">
      <c r="A247" s="49">
        <v>1</v>
      </c>
      <c r="B247" s="15" t="s">
        <v>25</v>
      </c>
      <c r="C247" s="52">
        <v>1</v>
      </c>
    </row>
    <row r="248" spans="1:3" ht="15.75" x14ac:dyDescent="0.25">
      <c r="A248" s="49">
        <v>2</v>
      </c>
      <c r="B248" s="15" t="s">
        <v>65</v>
      </c>
      <c r="C248" s="52">
        <v>5</v>
      </c>
    </row>
    <row r="249" spans="1:3" ht="15.75" x14ac:dyDescent="0.25">
      <c r="A249" s="49">
        <v>3</v>
      </c>
      <c r="B249" s="15" t="s">
        <v>56</v>
      </c>
      <c r="C249" s="52">
        <v>3</v>
      </c>
    </row>
    <row r="250" spans="1:3" ht="15.75" x14ac:dyDescent="0.25">
      <c r="A250" s="49">
        <v>4</v>
      </c>
      <c r="B250" s="15" t="s">
        <v>57</v>
      </c>
      <c r="C250" s="52">
        <v>3</v>
      </c>
    </row>
    <row r="251" spans="1:3" ht="15.75" x14ac:dyDescent="0.25">
      <c r="A251" s="49">
        <v>5</v>
      </c>
      <c r="B251" s="15" t="s">
        <v>66</v>
      </c>
      <c r="C251" s="52">
        <v>0.25</v>
      </c>
    </row>
    <row r="252" spans="1:3" ht="15.75" x14ac:dyDescent="0.25">
      <c r="A252" s="49"/>
      <c r="B252" s="8" t="s">
        <v>368</v>
      </c>
      <c r="C252" s="179">
        <f>SUM(C247:C251)</f>
        <v>12.25</v>
      </c>
    </row>
    <row r="253" spans="1:3" ht="15.75" x14ac:dyDescent="0.25">
      <c r="A253" s="49"/>
      <c r="B253" s="97" t="s">
        <v>15</v>
      </c>
      <c r="C253" s="131"/>
    </row>
    <row r="254" spans="1:3" ht="15.75" x14ac:dyDescent="0.25">
      <c r="A254" s="49">
        <v>1</v>
      </c>
      <c r="B254" s="6" t="s">
        <v>45</v>
      </c>
      <c r="C254" s="53">
        <v>1</v>
      </c>
    </row>
    <row r="255" spans="1:3" ht="15.75" x14ac:dyDescent="0.25">
      <c r="A255" s="49">
        <v>2</v>
      </c>
      <c r="B255" s="15" t="s">
        <v>62</v>
      </c>
      <c r="C255" s="53">
        <v>4.5</v>
      </c>
    </row>
    <row r="256" spans="1:3" ht="15.75" x14ac:dyDescent="0.25">
      <c r="A256" s="49">
        <v>3</v>
      </c>
      <c r="B256" s="6" t="s">
        <v>58</v>
      </c>
      <c r="C256" s="53">
        <v>0.5</v>
      </c>
    </row>
    <row r="257" spans="1:3" ht="15.75" x14ac:dyDescent="0.25">
      <c r="A257" s="49">
        <v>4</v>
      </c>
      <c r="B257" s="6" t="s">
        <v>59</v>
      </c>
      <c r="C257" s="53">
        <v>0.5</v>
      </c>
    </row>
    <row r="258" spans="1:3" ht="15.75" x14ac:dyDescent="0.25">
      <c r="A258" s="49">
        <v>5</v>
      </c>
      <c r="B258" s="15" t="s">
        <v>60</v>
      </c>
      <c r="C258" s="53">
        <v>2.5</v>
      </c>
    </row>
    <row r="259" spans="1:3" ht="15.75" x14ac:dyDescent="0.25">
      <c r="A259" s="49">
        <v>6</v>
      </c>
      <c r="B259" s="6" t="s">
        <v>67</v>
      </c>
      <c r="C259" s="53">
        <v>1.5</v>
      </c>
    </row>
    <row r="260" spans="1:3" ht="15.75" x14ac:dyDescent="0.25">
      <c r="A260" s="49">
        <v>7</v>
      </c>
      <c r="B260" s="11" t="s">
        <v>63</v>
      </c>
      <c r="C260" s="53">
        <v>1</v>
      </c>
    </row>
    <row r="261" spans="1:3" ht="15.75" x14ac:dyDescent="0.25">
      <c r="A261" s="49"/>
      <c r="B261" s="8" t="s">
        <v>370</v>
      </c>
      <c r="C261" s="185">
        <f>SUM(C254:C260)</f>
        <v>11.5</v>
      </c>
    </row>
    <row r="262" spans="1:3" ht="15.75" x14ac:dyDescent="0.25">
      <c r="A262" s="71"/>
      <c r="B262" s="32" t="s">
        <v>4</v>
      </c>
      <c r="C262" s="72">
        <f>C245+C252+C261</f>
        <v>30.25</v>
      </c>
    </row>
    <row r="263" spans="1:3" ht="31.5" x14ac:dyDescent="0.25">
      <c r="A263" s="139"/>
      <c r="B263" s="101" t="s">
        <v>48</v>
      </c>
      <c r="C263" s="139"/>
    </row>
    <row r="264" spans="1:3" ht="15.75" x14ac:dyDescent="0.25">
      <c r="A264" s="49"/>
      <c r="B264" s="97" t="s">
        <v>5</v>
      </c>
      <c r="C264" s="97"/>
    </row>
    <row r="265" spans="1:3" ht="15.75" x14ac:dyDescent="0.25">
      <c r="A265" s="49">
        <v>1</v>
      </c>
      <c r="B265" s="6" t="s">
        <v>33</v>
      </c>
      <c r="C265" s="52">
        <v>1</v>
      </c>
    </row>
    <row r="266" spans="1:3" ht="15.75" x14ac:dyDescent="0.25">
      <c r="A266" s="49">
        <v>2</v>
      </c>
      <c r="B266" s="15" t="s">
        <v>49</v>
      </c>
      <c r="C266" s="52">
        <v>13.5</v>
      </c>
    </row>
    <row r="267" spans="1:3" ht="15.75" x14ac:dyDescent="0.25">
      <c r="A267" s="49">
        <v>3</v>
      </c>
      <c r="B267" s="15" t="s">
        <v>320</v>
      </c>
      <c r="C267" s="52">
        <v>10</v>
      </c>
    </row>
    <row r="268" spans="1:3" ht="31.5" x14ac:dyDescent="0.25">
      <c r="A268" s="49">
        <v>4</v>
      </c>
      <c r="B268" s="15" t="s">
        <v>50</v>
      </c>
      <c r="C268" s="52">
        <v>0.5</v>
      </c>
    </row>
    <row r="269" spans="1:3" ht="15.75" x14ac:dyDescent="0.25">
      <c r="A269" s="49">
        <v>5</v>
      </c>
      <c r="B269" s="6" t="s">
        <v>319</v>
      </c>
      <c r="C269" s="51">
        <v>3</v>
      </c>
    </row>
    <row r="270" spans="1:3" ht="15.75" x14ac:dyDescent="0.25">
      <c r="A270" s="49"/>
      <c r="B270" s="8" t="s">
        <v>367</v>
      </c>
      <c r="C270" s="165">
        <f>SUM(C265:C269)</f>
        <v>28</v>
      </c>
    </row>
    <row r="271" spans="1:3" ht="15.75" x14ac:dyDescent="0.25">
      <c r="A271" s="49"/>
      <c r="B271" s="97" t="s">
        <v>10</v>
      </c>
      <c r="C271" s="97"/>
    </row>
    <row r="272" spans="1:3" ht="15.75" x14ac:dyDescent="0.25">
      <c r="A272" s="49">
        <v>1</v>
      </c>
      <c r="B272" s="6" t="s">
        <v>25</v>
      </c>
      <c r="C272" s="52">
        <v>1</v>
      </c>
    </row>
    <row r="273" spans="1:3" ht="15.75" x14ac:dyDescent="0.25">
      <c r="A273" s="49">
        <v>2</v>
      </c>
      <c r="B273" s="15" t="s">
        <v>51</v>
      </c>
      <c r="C273" s="52">
        <v>13.75</v>
      </c>
    </row>
    <row r="274" spans="1:3" ht="15.75" x14ac:dyDescent="0.25">
      <c r="A274" s="49">
        <v>3</v>
      </c>
      <c r="B274" s="15" t="s">
        <v>321</v>
      </c>
      <c r="C274" s="52">
        <v>20</v>
      </c>
    </row>
    <row r="275" spans="1:3" ht="15.75" x14ac:dyDescent="0.25">
      <c r="A275" s="49">
        <v>4</v>
      </c>
      <c r="B275" s="6" t="s">
        <v>323</v>
      </c>
      <c r="C275" s="51">
        <v>2</v>
      </c>
    </row>
    <row r="276" spans="1:3" ht="15.75" x14ac:dyDescent="0.25">
      <c r="A276" s="49"/>
      <c r="B276" s="8" t="s">
        <v>368</v>
      </c>
      <c r="C276" s="179">
        <f>SUM(C272:C275)</f>
        <v>36.75</v>
      </c>
    </row>
    <row r="277" spans="1:3" ht="15.75" x14ac:dyDescent="0.25">
      <c r="A277" s="49"/>
      <c r="B277" s="97" t="s">
        <v>15</v>
      </c>
      <c r="C277" s="131"/>
    </row>
    <row r="278" spans="1:3" ht="15.75" x14ac:dyDescent="0.25">
      <c r="A278" s="49">
        <v>1</v>
      </c>
      <c r="B278" s="6" t="s">
        <v>45</v>
      </c>
      <c r="C278" s="53">
        <v>1</v>
      </c>
    </row>
    <row r="279" spans="1:3" ht="15.75" x14ac:dyDescent="0.25">
      <c r="A279" s="49">
        <v>2</v>
      </c>
      <c r="B279" s="15" t="s">
        <v>52</v>
      </c>
      <c r="C279" s="53">
        <v>9</v>
      </c>
    </row>
    <row r="280" spans="1:3" ht="15.75" x14ac:dyDescent="0.25">
      <c r="A280" s="49">
        <v>3</v>
      </c>
      <c r="B280" s="15" t="s">
        <v>27</v>
      </c>
      <c r="C280" s="53">
        <v>1</v>
      </c>
    </row>
    <row r="281" spans="1:3" ht="15.75" x14ac:dyDescent="0.25">
      <c r="A281" s="49">
        <v>4</v>
      </c>
      <c r="B281" s="15" t="s">
        <v>53</v>
      </c>
      <c r="C281" s="53">
        <v>2</v>
      </c>
    </row>
    <row r="282" spans="1:3" ht="15.75" x14ac:dyDescent="0.25">
      <c r="A282" s="49"/>
      <c r="B282" s="8" t="s">
        <v>370</v>
      </c>
      <c r="C282" s="185">
        <f>SUM(C278:C281)</f>
        <v>13</v>
      </c>
    </row>
    <row r="283" spans="1:3" ht="15.75" x14ac:dyDescent="0.25">
      <c r="A283" s="71"/>
      <c r="B283" s="32" t="s">
        <v>4</v>
      </c>
      <c r="C283" s="72">
        <f>C270+C276+C282</f>
        <v>77.75</v>
      </c>
    </row>
    <row r="284" spans="1:3" ht="15.75" customHeight="1" x14ac:dyDescent="0.25">
      <c r="A284" s="140"/>
      <c r="B284" s="98" t="s">
        <v>22</v>
      </c>
      <c r="C284" s="140"/>
    </row>
    <row r="285" spans="1:3" ht="15.75" x14ac:dyDescent="0.25">
      <c r="A285" s="49"/>
      <c r="B285" s="97" t="s">
        <v>5</v>
      </c>
      <c r="C285" s="97"/>
    </row>
    <row r="286" spans="1:3" ht="15.75" x14ac:dyDescent="0.25">
      <c r="A286" s="49">
        <v>1</v>
      </c>
      <c r="B286" s="6" t="s">
        <v>23</v>
      </c>
      <c r="C286" s="52">
        <v>1</v>
      </c>
    </row>
    <row r="287" spans="1:3" ht="31.5" x14ac:dyDescent="0.25">
      <c r="A287" s="49">
        <v>2</v>
      </c>
      <c r="B287" s="6" t="s">
        <v>362</v>
      </c>
      <c r="C287" s="52">
        <f>1+0.5</f>
        <v>1.5</v>
      </c>
    </row>
    <row r="288" spans="1:3" ht="15.75" x14ac:dyDescent="0.25">
      <c r="A288" s="49">
        <v>3</v>
      </c>
      <c r="B288" s="11" t="s">
        <v>24</v>
      </c>
      <c r="C288" s="52">
        <v>0.5</v>
      </c>
    </row>
    <row r="289" spans="1:3" ht="15.75" x14ac:dyDescent="0.25">
      <c r="A289" s="49"/>
      <c r="B289" s="8" t="s">
        <v>367</v>
      </c>
      <c r="C289" s="165">
        <f>SUM(C286:C288)</f>
        <v>3</v>
      </c>
    </row>
    <row r="290" spans="1:3" ht="15.75" x14ac:dyDescent="0.25">
      <c r="A290" s="49"/>
      <c r="B290" s="97" t="s">
        <v>10</v>
      </c>
      <c r="C290" s="97"/>
    </row>
    <row r="291" spans="1:3" ht="15.75" x14ac:dyDescent="0.25">
      <c r="A291" s="49">
        <v>1</v>
      </c>
      <c r="B291" s="12" t="s">
        <v>25</v>
      </c>
      <c r="C291" s="52">
        <v>1</v>
      </c>
    </row>
    <row r="292" spans="1:3" ht="15.75" x14ac:dyDescent="0.25">
      <c r="A292" s="49">
        <v>2</v>
      </c>
      <c r="B292" s="13" t="s">
        <v>26</v>
      </c>
      <c r="C292" s="73">
        <f>6-1</f>
        <v>5</v>
      </c>
    </row>
    <row r="293" spans="1:3" ht="15.75" x14ac:dyDescent="0.25">
      <c r="A293" s="49">
        <v>3</v>
      </c>
      <c r="B293" s="13" t="s">
        <v>363</v>
      </c>
      <c r="C293" s="73">
        <v>0.5</v>
      </c>
    </row>
    <row r="294" spans="1:3" ht="15.75" x14ac:dyDescent="0.25">
      <c r="A294" s="49"/>
      <c r="B294" s="8" t="s">
        <v>368</v>
      </c>
      <c r="C294" s="179">
        <f>SUM(C291:C293)</f>
        <v>6.5</v>
      </c>
    </row>
    <row r="295" spans="1:3" ht="15.75" x14ac:dyDescent="0.25">
      <c r="A295" s="49"/>
      <c r="B295" s="97" t="s">
        <v>15</v>
      </c>
      <c r="C295" s="97"/>
    </row>
    <row r="296" spans="1:3" ht="15.75" x14ac:dyDescent="0.25">
      <c r="A296" s="49">
        <v>1</v>
      </c>
      <c r="B296" s="12" t="s">
        <v>27</v>
      </c>
      <c r="C296" s="52">
        <v>1.5</v>
      </c>
    </row>
    <row r="297" spans="1:3" ht="15.75" x14ac:dyDescent="0.25">
      <c r="A297" s="49"/>
      <c r="B297" s="8" t="s">
        <v>370</v>
      </c>
      <c r="C297" s="185">
        <f>SUM(C296)</f>
        <v>1.5</v>
      </c>
    </row>
    <row r="298" spans="1:3" ht="15.75" x14ac:dyDescent="0.25">
      <c r="A298" s="110"/>
      <c r="B298" s="97" t="s">
        <v>19</v>
      </c>
      <c r="C298" s="131"/>
    </row>
    <row r="299" spans="1:3" ht="15.75" x14ac:dyDescent="0.25">
      <c r="A299" s="49">
        <v>1</v>
      </c>
      <c r="B299" s="14" t="s">
        <v>28</v>
      </c>
      <c r="C299" s="52">
        <v>1</v>
      </c>
    </row>
    <row r="300" spans="1:3" ht="15.75" x14ac:dyDescent="0.25">
      <c r="A300" s="49"/>
      <c r="B300" s="8" t="s">
        <v>371</v>
      </c>
      <c r="C300" s="192">
        <f>SUM(C299:C299)</f>
        <v>1</v>
      </c>
    </row>
    <row r="301" spans="1:3" ht="15.75" x14ac:dyDescent="0.25">
      <c r="A301" s="71"/>
      <c r="B301" s="32" t="s">
        <v>4</v>
      </c>
      <c r="C301" s="72">
        <f>C289+C294+C297+C300</f>
        <v>12</v>
      </c>
    </row>
    <row r="302" spans="1:3" ht="15.75" customHeight="1" x14ac:dyDescent="0.25">
      <c r="A302" s="141"/>
      <c r="B302" s="113" t="s">
        <v>322</v>
      </c>
      <c r="C302" s="141"/>
    </row>
    <row r="303" spans="1:3" ht="15.75" x14ac:dyDescent="0.25">
      <c r="A303" s="119"/>
      <c r="B303" s="77" t="s">
        <v>394</v>
      </c>
      <c r="C303" s="167">
        <v>1</v>
      </c>
    </row>
    <row r="304" spans="1:3" ht="15.75" customHeight="1" x14ac:dyDescent="0.25">
      <c r="A304" s="125"/>
      <c r="B304" s="101" t="s">
        <v>325</v>
      </c>
      <c r="C304" s="125"/>
    </row>
    <row r="305" spans="1:3" ht="15.75" x14ac:dyDescent="0.25">
      <c r="A305" s="49"/>
      <c r="B305" s="97" t="s">
        <v>5</v>
      </c>
      <c r="C305" s="131"/>
    </row>
    <row r="306" spans="1:3" ht="15.75" x14ac:dyDescent="0.25">
      <c r="A306" s="49">
        <v>1</v>
      </c>
      <c r="B306" s="18" t="s">
        <v>40</v>
      </c>
      <c r="C306" s="52">
        <f>1</f>
        <v>1</v>
      </c>
    </row>
    <row r="307" spans="1:3" ht="15.75" x14ac:dyDescent="0.25">
      <c r="A307" s="49">
        <v>2</v>
      </c>
      <c r="B307" s="18" t="s">
        <v>68</v>
      </c>
      <c r="C307" s="52">
        <v>5</v>
      </c>
    </row>
    <row r="308" spans="1:3" ht="15.75" x14ac:dyDescent="0.25">
      <c r="A308" s="49">
        <v>3</v>
      </c>
      <c r="B308" s="18" t="s">
        <v>224</v>
      </c>
      <c r="C308" s="52">
        <v>2</v>
      </c>
    </row>
    <row r="309" spans="1:3" ht="15.75" x14ac:dyDescent="0.25">
      <c r="A309" s="49"/>
      <c r="B309" s="8" t="s">
        <v>367</v>
      </c>
      <c r="C309" s="165">
        <f>SUM(C306:C308)</f>
        <v>8</v>
      </c>
    </row>
    <row r="310" spans="1:3" ht="15.75" x14ac:dyDescent="0.25">
      <c r="A310" s="49"/>
      <c r="B310" s="97" t="s">
        <v>10</v>
      </c>
      <c r="C310" s="131"/>
    </row>
    <row r="311" spans="1:3" ht="15.75" x14ac:dyDescent="0.25">
      <c r="A311" s="49">
        <v>1</v>
      </c>
      <c r="B311" s="15" t="s">
        <v>25</v>
      </c>
      <c r="C311" s="52">
        <v>1</v>
      </c>
    </row>
    <row r="312" spans="1:3" ht="15.75" x14ac:dyDescent="0.25">
      <c r="A312" s="49">
        <v>2</v>
      </c>
      <c r="B312" s="14" t="s">
        <v>69</v>
      </c>
      <c r="C312" s="52">
        <f>10.25+6.75</f>
        <v>17</v>
      </c>
    </row>
    <row r="313" spans="1:3" ht="15.75" x14ac:dyDescent="0.25">
      <c r="A313" s="49">
        <v>3</v>
      </c>
      <c r="B313" s="14" t="s">
        <v>70</v>
      </c>
      <c r="C313" s="52">
        <v>1.5</v>
      </c>
    </row>
    <row r="314" spans="1:3" ht="15.75" x14ac:dyDescent="0.25">
      <c r="A314" s="49">
        <v>4</v>
      </c>
      <c r="B314" s="19" t="s">
        <v>71</v>
      </c>
      <c r="C314" s="52">
        <v>5</v>
      </c>
    </row>
    <row r="315" spans="1:3" ht="15.75" x14ac:dyDescent="0.25">
      <c r="A315" s="49"/>
      <c r="B315" s="8" t="s">
        <v>368</v>
      </c>
      <c r="C315" s="179">
        <f>SUM(C311:C314)</f>
        <v>24.5</v>
      </c>
    </row>
    <row r="316" spans="1:3" ht="15.75" x14ac:dyDescent="0.25">
      <c r="A316" s="49"/>
      <c r="B316" s="97" t="s">
        <v>15</v>
      </c>
      <c r="C316" s="97"/>
    </row>
    <row r="317" spans="1:3" ht="15.75" x14ac:dyDescent="0.25">
      <c r="A317" s="49">
        <v>1</v>
      </c>
      <c r="B317" s="6" t="s">
        <v>45</v>
      </c>
      <c r="C317" s="53">
        <v>1</v>
      </c>
    </row>
    <row r="318" spans="1:3" ht="15.75" x14ac:dyDescent="0.25">
      <c r="A318" s="49">
        <v>2</v>
      </c>
      <c r="B318" s="14" t="s">
        <v>62</v>
      </c>
      <c r="C318" s="52">
        <f>9.5</f>
        <v>9.5</v>
      </c>
    </row>
    <row r="319" spans="1:3" ht="15.75" x14ac:dyDescent="0.25">
      <c r="A319" s="49">
        <v>3</v>
      </c>
      <c r="B319" s="14" t="s">
        <v>58</v>
      </c>
      <c r="C319" s="52">
        <f>1.5+1.5</f>
        <v>3</v>
      </c>
    </row>
    <row r="320" spans="1:3" ht="15.75" x14ac:dyDescent="0.25">
      <c r="A320" s="49">
        <v>4</v>
      </c>
      <c r="B320" s="19" t="s">
        <v>72</v>
      </c>
      <c r="C320" s="52">
        <v>4.5</v>
      </c>
    </row>
    <row r="321" spans="1:3" ht="15.75" x14ac:dyDescent="0.25">
      <c r="A321" s="49">
        <v>5</v>
      </c>
      <c r="B321" s="15" t="s">
        <v>60</v>
      </c>
      <c r="C321" s="52">
        <v>2.5</v>
      </c>
    </row>
    <row r="322" spans="1:3" ht="15.75" x14ac:dyDescent="0.25">
      <c r="A322" s="49">
        <v>6</v>
      </c>
      <c r="B322" s="15" t="s">
        <v>53</v>
      </c>
      <c r="C322" s="52">
        <f>1.5+1.5</f>
        <v>3</v>
      </c>
    </row>
    <row r="323" spans="1:3" ht="15.75" x14ac:dyDescent="0.25">
      <c r="A323" s="49"/>
      <c r="B323" s="8" t="s">
        <v>370</v>
      </c>
      <c r="C323" s="185">
        <f>SUM(C317:C322)</f>
        <v>23.5</v>
      </c>
    </row>
    <row r="324" spans="1:3" ht="15.75" x14ac:dyDescent="0.25">
      <c r="A324" s="71"/>
      <c r="B324" s="32" t="s">
        <v>4</v>
      </c>
      <c r="C324" s="72">
        <f>C309+C315+C323</f>
        <v>56</v>
      </c>
    </row>
    <row r="325" spans="1:3" ht="15.75" customHeight="1" x14ac:dyDescent="0.25">
      <c r="A325" s="125"/>
      <c r="B325" s="101" t="s">
        <v>326</v>
      </c>
      <c r="C325" s="125"/>
    </row>
    <row r="326" spans="1:3" ht="15.75" x14ac:dyDescent="0.25">
      <c r="A326" s="49"/>
      <c r="B326" s="97" t="s">
        <v>5</v>
      </c>
      <c r="C326" s="97"/>
    </row>
    <row r="327" spans="1:3" ht="15.75" x14ac:dyDescent="0.25">
      <c r="A327" s="49">
        <v>1</v>
      </c>
      <c r="B327" s="18" t="s">
        <v>40</v>
      </c>
      <c r="C327" s="52">
        <f>1</f>
        <v>1</v>
      </c>
    </row>
    <row r="328" spans="1:3" ht="15.75" x14ac:dyDescent="0.25">
      <c r="A328" s="49">
        <v>2</v>
      </c>
      <c r="B328" s="18" t="s">
        <v>68</v>
      </c>
      <c r="C328" s="52">
        <v>7</v>
      </c>
    </row>
    <row r="329" spans="1:3" ht="15.75" x14ac:dyDescent="0.25">
      <c r="A329" s="49"/>
      <c r="B329" s="8" t="s">
        <v>367</v>
      </c>
      <c r="C329" s="165">
        <f>SUM(C327:C328)</f>
        <v>8</v>
      </c>
    </row>
    <row r="330" spans="1:3" ht="15.75" x14ac:dyDescent="0.25">
      <c r="A330" s="49"/>
      <c r="B330" s="97" t="s">
        <v>10</v>
      </c>
      <c r="C330" s="97"/>
    </row>
    <row r="331" spans="1:3" ht="15.75" x14ac:dyDescent="0.25">
      <c r="A331" s="49">
        <v>1</v>
      </c>
      <c r="B331" s="15" t="s">
        <v>25</v>
      </c>
      <c r="C331" s="52">
        <v>1</v>
      </c>
    </row>
    <row r="332" spans="1:3" ht="15.75" x14ac:dyDescent="0.25">
      <c r="A332" s="49">
        <v>2</v>
      </c>
      <c r="B332" s="14" t="s">
        <v>69</v>
      </c>
      <c r="C332" s="52">
        <f>10+6</f>
        <v>16</v>
      </c>
    </row>
    <row r="333" spans="1:3" ht="15.75" x14ac:dyDescent="0.25">
      <c r="A333" s="49">
        <v>3</v>
      </c>
      <c r="B333" s="14" t="s">
        <v>70</v>
      </c>
      <c r="C333" s="52">
        <v>3</v>
      </c>
    </row>
    <row r="334" spans="1:3" ht="15.75" x14ac:dyDescent="0.25">
      <c r="A334" s="49">
        <v>4</v>
      </c>
      <c r="B334" s="19" t="s">
        <v>71</v>
      </c>
      <c r="C334" s="52">
        <v>5</v>
      </c>
    </row>
    <row r="335" spans="1:3" ht="15.75" x14ac:dyDescent="0.25">
      <c r="A335" s="49"/>
      <c r="B335" s="8" t="s">
        <v>368</v>
      </c>
      <c r="C335" s="179">
        <f>SUM(C331:C334)</f>
        <v>25</v>
      </c>
    </row>
    <row r="336" spans="1:3" ht="15.75" x14ac:dyDescent="0.25">
      <c r="A336" s="49"/>
      <c r="B336" s="97" t="s">
        <v>15</v>
      </c>
      <c r="C336" s="97"/>
    </row>
    <row r="337" spans="1:3" ht="15.75" x14ac:dyDescent="0.25">
      <c r="A337" s="49">
        <v>1</v>
      </c>
      <c r="B337" s="6" t="s">
        <v>45</v>
      </c>
      <c r="C337" s="53">
        <v>1</v>
      </c>
    </row>
    <row r="338" spans="1:3" ht="15.75" x14ac:dyDescent="0.25">
      <c r="A338" s="49">
        <v>2</v>
      </c>
      <c r="B338" s="14" t="s">
        <v>62</v>
      </c>
      <c r="C338" s="52">
        <f>9.5+1.5</f>
        <v>11</v>
      </c>
    </row>
    <row r="339" spans="1:3" ht="15.75" x14ac:dyDescent="0.25">
      <c r="A339" s="49">
        <v>3</v>
      </c>
      <c r="B339" s="14" t="s">
        <v>58</v>
      </c>
      <c r="C339" s="52">
        <v>1.25</v>
      </c>
    </row>
    <row r="340" spans="1:3" ht="15.75" x14ac:dyDescent="0.25">
      <c r="A340" s="49">
        <v>4</v>
      </c>
      <c r="B340" s="19" t="s">
        <v>72</v>
      </c>
      <c r="C340" s="52">
        <v>4.5</v>
      </c>
    </row>
    <row r="341" spans="1:3" ht="15.75" x14ac:dyDescent="0.25">
      <c r="A341" s="49">
        <v>5</v>
      </c>
      <c r="B341" s="15" t="s">
        <v>60</v>
      </c>
      <c r="C341" s="52">
        <v>2.5</v>
      </c>
    </row>
    <row r="342" spans="1:3" ht="15.75" x14ac:dyDescent="0.25">
      <c r="A342" s="49">
        <v>6</v>
      </c>
      <c r="B342" s="15" t="s">
        <v>53</v>
      </c>
      <c r="C342" s="52">
        <f>2.5+1.5</f>
        <v>4</v>
      </c>
    </row>
    <row r="343" spans="1:3" ht="15.75" x14ac:dyDescent="0.25">
      <c r="A343" s="49"/>
      <c r="B343" s="8" t="s">
        <v>370</v>
      </c>
      <c r="C343" s="185">
        <f>SUM(C337:C342)</f>
        <v>24.25</v>
      </c>
    </row>
    <row r="344" spans="1:3" ht="15.75" x14ac:dyDescent="0.25">
      <c r="A344" s="71"/>
      <c r="B344" s="32" t="s">
        <v>4</v>
      </c>
      <c r="C344" s="72">
        <f>C329+C335+C343</f>
        <v>57.25</v>
      </c>
    </row>
    <row r="345" spans="1:3" ht="18.75" customHeight="1" x14ac:dyDescent="0.25">
      <c r="A345" s="142"/>
      <c r="B345" s="112" t="s">
        <v>364</v>
      </c>
      <c r="C345" s="142"/>
    </row>
    <row r="346" spans="1:3" ht="15.75" x14ac:dyDescent="0.25">
      <c r="A346" s="110"/>
      <c r="B346" s="97" t="s">
        <v>73</v>
      </c>
      <c r="C346" s="110"/>
    </row>
    <row r="347" spans="1:3" ht="15.75" x14ac:dyDescent="0.25">
      <c r="A347" s="49"/>
      <c r="B347" s="97" t="s">
        <v>5</v>
      </c>
      <c r="C347" s="97"/>
    </row>
    <row r="348" spans="1:3" ht="15.75" x14ac:dyDescent="0.25">
      <c r="A348" s="49">
        <v>1</v>
      </c>
      <c r="B348" s="6" t="s">
        <v>74</v>
      </c>
      <c r="C348" s="52">
        <v>1</v>
      </c>
    </row>
    <row r="349" spans="1:3" ht="15.75" x14ac:dyDescent="0.25">
      <c r="A349" s="49">
        <v>2</v>
      </c>
      <c r="B349" s="6" t="s">
        <v>75</v>
      </c>
      <c r="C349" s="52">
        <f>6+2</f>
        <v>8</v>
      </c>
    </row>
    <row r="350" spans="1:3" ht="15.75" x14ac:dyDescent="0.25">
      <c r="A350" s="49">
        <v>3</v>
      </c>
      <c r="B350" s="6" t="s">
        <v>413</v>
      </c>
      <c r="C350" s="52">
        <v>3.25</v>
      </c>
    </row>
    <row r="351" spans="1:3" ht="15.75" x14ac:dyDescent="0.25">
      <c r="A351" s="49">
        <v>4</v>
      </c>
      <c r="B351" s="6" t="s">
        <v>76</v>
      </c>
      <c r="C351" s="52">
        <v>0.75</v>
      </c>
    </row>
    <row r="352" spans="1:3" ht="15.75" x14ac:dyDescent="0.25">
      <c r="A352" s="49"/>
      <c r="B352" s="8" t="s">
        <v>367</v>
      </c>
      <c r="C352" s="165">
        <f>SUM(C348:C351)</f>
        <v>13</v>
      </c>
    </row>
    <row r="353" spans="1:3" ht="15.75" x14ac:dyDescent="0.25">
      <c r="A353" s="49"/>
      <c r="B353" s="97" t="s">
        <v>10</v>
      </c>
      <c r="C353" s="97"/>
    </row>
    <row r="354" spans="1:3" ht="15.75" x14ac:dyDescent="0.25">
      <c r="A354" s="49">
        <v>1</v>
      </c>
      <c r="B354" s="6" t="s">
        <v>25</v>
      </c>
      <c r="C354" s="52">
        <v>1</v>
      </c>
    </row>
    <row r="355" spans="1:3" ht="15.75" x14ac:dyDescent="0.25">
      <c r="A355" s="49">
        <v>2</v>
      </c>
      <c r="B355" s="15" t="s">
        <v>55</v>
      </c>
      <c r="C355" s="52">
        <f>10.5+1</f>
        <v>11.5</v>
      </c>
    </row>
    <row r="356" spans="1:3" ht="15.75" x14ac:dyDescent="0.25">
      <c r="A356" s="49">
        <v>3</v>
      </c>
      <c r="B356" s="6" t="s">
        <v>57</v>
      </c>
      <c r="C356" s="52">
        <v>1.5</v>
      </c>
    </row>
    <row r="357" spans="1:3" ht="31.5" x14ac:dyDescent="0.25">
      <c r="A357" s="49">
        <v>4</v>
      </c>
      <c r="B357" s="15" t="s">
        <v>77</v>
      </c>
      <c r="C357" s="52">
        <v>9.5</v>
      </c>
    </row>
    <row r="358" spans="1:3" ht="15.75" x14ac:dyDescent="0.25">
      <c r="A358" s="49">
        <v>5</v>
      </c>
      <c r="B358" s="6" t="s">
        <v>78</v>
      </c>
      <c r="C358" s="52">
        <v>0.5</v>
      </c>
    </row>
    <row r="359" spans="1:3" ht="15.75" x14ac:dyDescent="0.25">
      <c r="A359" s="49"/>
      <c r="B359" s="8" t="s">
        <v>368</v>
      </c>
      <c r="C359" s="179">
        <f>SUM(C354:C358)</f>
        <v>24</v>
      </c>
    </row>
    <row r="360" spans="1:3" ht="15.75" x14ac:dyDescent="0.25">
      <c r="A360" s="49"/>
      <c r="B360" s="97" t="s">
        <v>15</v>
      </c>
      <c r="C360" s="97"/>
    </row>
    <row r="361" spans="1:3" ht="15.75" x14ac:dyDescent="0.25">
      <c r="A361" s="49">
        <v>1</v>
      </c>
      <c r="B361" s="15" t="s">
        <v>45</v>
      </c>
      <c r="C361" s="53">
        <v>1</v>
      </c>
    </row>
    <row r="362" spans="1:3" ht="15.75" x14ac:dyDescent="0.25">
      <c r="A362" s="49">
        <v>2</v>
      </c>
      <c r="B362" s="15" t="s">
        <v>60</v>
      </c>
      <c r="C362" s="53">
        <v>3.5</v>
      </c>
    </row>
    <row r="363" spans="1:3" ht="15.75" x14ac:dyDescent="0.25">
      <c r="A363" s="49">
        <v>3</v>
      </c>
      <c r="B363" s="15" t="s">
        <v>79</v>
      </c>
      <c r="C363" s="53">
        <v>3</v>
      </c>
    </row>
    <row r="364" spans="1:3" ht="15.75" x14ac:dyDescent="0.25">
      <c r="A364" s="49">
        <v>4</v>
      </c>
      <c r="B364" s="15" t="s">
        <v>58</v>
      </c>
      <c r="C364" s="53">
        <v>1.5</v>
      </c>
    </row>
    <row r="365" spans="1:3" ht="15.75" x14ac:dyDescent="0.25">
      <c r="A365" s="49">
        <v>5</v>
      </c>
      <c r="B365" s="15" t="s">
        <v>62</v>
      </c>
      <c r="C365" s="52">
        <v>9.5</v>
      </c>
    </row>
    <row r="366" spans="1:3" ht="15.75" x14ac:dyDescent="0.25">
      <c r="A366" s="49">
        <v>6</v>
      </c>
      <c r="B366" s="11" t="s">
        <v>63</v>
      </c>
      <c r="C366" s="53">
        <v>1</v>
      </c>
    </row>
    <row r="367" spans="1:3" ht="31.5" x14ac:dyDescent="0.25">
      <c r="A367" s="49">
        <v>7</v>
      </c>
      <c r="B367" s="15" t="s">
        <v>80</v>
      </c>
      <c r="C367" s="52">
        <v>6</v>
      </c>
    </row>
    <row r="368" spans="1:3" ht="15.75" x14ac:dyDescent="0.25">
      <c r="A368" s="49"/>
      <c r="B368" s="8" t="s">
        <v>370</v>
      </c>
      <c r="C368" s="185">
        <f>SUM(C361:C367)</f>
        <v>25.5</v>
      </c>
    </row>
    <row r="369" spans="1:3" ht="15.75" x14ac:dyDescent="0.25">
      <c r="A369" s="49"/>
      <c r="B369" s="102" t="s">
        <v>19</v>
      </c>
      <c r="C369" s="102"/>
    </row>
    <row r="370" spans="1:3" ht="15.75" x14ac:dyDescent="0.25">
      <c r="A370" s="143"/>
      <c r="B370" s="103" t="s">
        <v>81</v>
      </c>
      <c r="C370" s="103"/>
    </row>
    <row r="371" spans="1:3" ht="15.75" x14ac:dyDescent="0.25">
      <c r="A371" s="49">
        <v>1</v>
      </c>
      <c r="B371" s="18" t="s">
        <v>82</v>
      </c>
      <c r="C371" s="73">
        <v>1</v>
      </c>
    </row>
    <row r="372" spans="1:3" ht="15.75" x14ac:dyDescent="0.25">
      <c r="A372" s="49">
        <v>2</v>
      </c>
      <c r="B372" s="20" t="s">
        <v>83</v>
      </c>
      <c r="C372" s="52">
        <v>6</v>
      </c>
    </row>
    <row r="373" spans="1:3" ht="15.75" x14ac:dyDescent="0.25">
      <c r="A373" s="49">
        <v>3</v>
      </c>
      <c r="B373" s="18" t="s">
        <v>84</v>
      </c>
      <c r="C373" s="52">
        <v>1</v>
      </c>
    </row>
    <row r="374" spans="1:3" ht="31.5" x14ac:dyDescent="0.25">
      <c r="A374" s="49">
        <v>4</v>
      </c>
      <c r="B374" s="18" t="s">
        <v>85</v>
      </c>
      <c r="C374" s="52">
        <v>4</v>
      </c>
    </row>
    <row r="375" spans="1:3" ht="15.75" x14ac:dyDescent="0.25">
      <c r="A375" s="49"/>
      <c r="B375" s="8" t="s">
        <v>371</v>
      </c>
      <c r="C375" s="192">
        <f>SUM(C371:C374)</f>
        <v>12</v>
      </c>
    </row>
    <row r="376" spans="1:3" ht="15.75" x14ac:dyDescent="0.25">
      <c r="A376" s="71"/>
      <c r="B376" s="32" t="s">
        <v>86</v>
      </c>
      <c r="C376" s="72">
        <f>C352+C359+C368+C375</f>
        <v>74.5</v>
      </c>
    </row>
    <row r="377" spans="1:3" ht="15.75" customHeight="1" x14ac:dyDescent="0.25">
      <c r="A377" s="125"/>
      <c r="B377" s="101" t="s">
        <v>87</v>
      </c>
      <c r="C377" s="125"/>
    </row>
    <row r="378" spans="1:3" ht="15.75" x14ac:dyDescent="0.25">
      <c r="A378" s="49"/>
      <c r="B378" s="97" t="s">
        <v>5</v>
      </c>
      <c r="C378" s="97"/>
    </row>
    <row r="379" spans="1:3" ht="15.75" x14ac:dyDescent="0.25">
      <c r="A379" s="49">
        <v>1</v>
      </c>
      <c r="B379" s="6" t="s">
        <v>40</v>
      </c>
      <c r="C379" s="52">
        <v>1</v>
      </c>
    </row>
    <row r="380" spans="1:3" ht="15.75" x14ac:dyDescent="0.25">
      <c r="A380" s="49">
        <v>2</v>
      </c>
      <c r="B380" s="6" t="s">
        <v>88</v>
      </c>
      <c r="C380" s="52">
        <v>3.25</v>
      </c>
    </row>
    <row r="381" spans="1:3" ht="15.75" x14ac:dyDescent="0.25">
      <c r="A381" s="49">
        <v>3</v>
      </c>
      <c r="B381" s="6" t="s">
        <v>395</v>
      </c>
      <c r="C381" s="52">
        <v>1.5</v>
      </c>
    </row>
    <row r="382" spans="1:3" ht="15.75" x14ac:dyDescent="0.25">
      <c r="A382" s="49">
        <v>4</v>
      </c>
      <c r="B382" s="6" t="s">
        <v>89</v>
      </c>
      <c r="C382" s="52">
        <v>4</v>
      </c>
    </row>
    <row r="383" spans="1:3" ht="15.75" x14ac:dyDescent="0.25">
      <c r="A383" s="49"/>
      <c r="B383" s="8" t="s">
        <v>367</v>
      </c>
      <c r="C383" s="165">
        <f>SUM(C379:C382)</f>
        <v>9.75</v>
      </c>
    </row>
    <row r="384" spans="1:3" ht="15.75" x14ac:dyDescent="0.25">
      <c r="A384" s="49"/>
      <c r="B384" s="97" t="s">
        <v>10</v>
      </c>
      <c r="C384" s="97"/>
    </row>
    <row r="385" spans="1:3" ht="15.75" x14ac:dyDescent="0.25">
      <c r="A385" s="49">
        <v>1</v>
      </c>
      <c r="B385" s="15" t="s">
        <v>25</v>
      </c>
      <c r="C385" s="52">
        <v>1</v>
      </c>
    </row>
    <row r="386" spans="1:3" ht="15.75" x14ac:dyDescent="0.25">
      <c r="A386" s="49">
        <v>2</v>
      </c>
      <c r="B386" s="14" t="s">
        <v>70</v>
      </c>
      <c r="C386" s="52">
        <v>3.25</v>
      </c>
    </row>
    <row r="387" spans="1:3" ht="15.75" x14ac:dyDescent="0.25">
      <c r="A387" s="49">
        <v>3</v>
      </c>
      <c r="B387" s="14" t="s">
        <v>69</v>
      </c>
      <c r="C387" s="52">
        <v>10</v>
      </c>
    </row>
    <row r="388" spans="1:3" ht="15.75" x14ac:dyDescent="0.25">
      <c r="A388" s="49">
        <v>4</v>
      </c>
      <c r="B388" s="9" t="s">
        <v>56</v>
      </c>
      <c r="C388" s="52">
        <v>1.5</v>
      </c>
    </row>
    <row r="389" spans="1:3" ht="15.75" x14ac:dyDescent="0.25">
      <c r="A389" s="49"/>
      <c r="B389" s="8" t="s">
        <v>368</v>
      </c>
      <c r="C389" s="179">
        <f>SUM(C385:C388)</f>
        <v>15.75</v>
      </c>
    </row>
    <row r="390" spans="1:3" ht="15.75" x14ac:dyDescent="0.25">
      <c r="A390" s="49"/>
      <c r="B390" s="97" t="s">
        <v>15</v>
      </c>
      <c r="C390" s="97"/>
    </row>
    <row r="391" spans="1:3" ht="15.75" x14ac:dyDescent="0.25">
      <c r="A391" s="49">
        <v>1</v>
      </c>
      <c r="B391" s="15" t="s">
        <v>45</v>
      </c>
      <c r="C391" s="53">
        <v>1</v>
      </c>
    </row>
    <row r="392" spans="1:3" ht="15.75" x14ac:dyDescent="0.25">
      <c r="A392" s="49">
        <v>2</v>
      </c>
      <c r="B392" s="14" t="s">
        <v>62</v>
      </c>
      <c r="C392" s="52">
        <v>9</v>
      </c>
    </row>
    <row r="393" spans="1:3" ht="15.75" x14ac:dyDescent="0.25">
      <c r="A393" s="49">
        <v>3</v>
      </c>
      <c r="B393" s="15" t="s">
        <v>58</v>
      </c>
      <c r="C393" s="52">
        <v>0.5</v>
      </c>
    </row>
    <row r="394" spans="1:3" ht="15.75" x14ac:dyDescent="0.25">
      <c r="A394" s="49">
        <v>4</v>
      </c>
      <c r="B394" s="14" t="s">
        <v>60</v>
      </c>
      <c r="C394" s="52">
        <v>2.5</v>
      </c>
    </row>
    <row r="395" spans="1:3" ht="15.75" x14ac:dyDescent="0.25">
      <c r="A395" s="49">
        <v>5</v>
      </c>
      <c r="B395" s="15" t="s">
        <v>53</v>
      </c>
      <c r="C395" s="52">
        <f>1.5+1.5</f>
        <v>3</v>
      </c>
    </row>
    <row r="396" spans="1:3" ht="15.75" x14ac:dyDescent="0.25">
      <c r="A396" s="49">
        <v>6</v>
      </c>
      <c r="B396" s="11" t="s">
        <v>63</v>
      </c>
      <c r="C396" s="52">
        <v>1</v>
      </c>
    </row>
    <row r="397" spans="1:3" ht="15.75" x14ac:dyDescent="0.25">
      <c r="A397" s="49"/>
      <c r="B397" s="8" t="s">
        <v>370</v>
      </c>
      <c r="C397" s="185">
        <f>SUM(C391:C396)</f>
        <v>17</v>
      </c>
    </row>
    <row r="398" spans="1:3" ht="15.75" x14ac:dyDescent="0.25">
      <c r="A398" s="71"/>
      <c r="B398" s="32" t="s">
        <v>4</v>
      </c>
      <c r="C398" s="72">
        <f>C383+C389+C397</f>
        <v>42.5</v>
      </c>
    </row>
    <row r="399" spans="1:3" ht="15.75" x14ac:dyDescent="0.25">
      <c r="A399" s="139"/>
      <c r="B399" s="100" t="s">
        <v>396</v>
      </c>
      <c r="C399" s="139"/>
    </row>
    <row r="400" spans="1:3" ht="15.75" x14ac:dyDescent="0.25">
      <c r="A400" s="75"/>
      <c r="B400" s="97" t="s">
        <v>5</v>
      </c>
      <c r="C400" s="131"/>
    </row>
    <row r="401" spans="1:3" ht="15.75" x14ac:dyDescent="0.25">
      <c r="A401" s="75">
        <v>1</v>
      </c>
      <c r="B401" s="6" t="s">
        <v>8</v>
      </c>
      <c r="C401" s="52">
        <v>0.5</v>
      </c>
    </row>
    <row r="402" spans="1:3" ht="15.75" x14ac:dyDescent="0.25">
      <c r="A402" s="49"/>
      <c r="B402" s="8" t="s">
        <v>367</v>
      </c>
      <c r="C402" s="165">
        <f>SUM(C401:C401)</f>
        <v>0.5</v>
      </c>
    </row>
    <row r="403" spans="1:3" ht="15.75" x14ac:dyDescent="0.25">
      <c r="A403" s="49"/>
      <c r="B403" s="97" t="s">
        <v>10</v>
      </c>
      <c r="C403" s="131"/>
    </row>
    <row r="404" spans="1:3" ht="15.75" x14ac:dyDescent="0.25">
      <c r="A404" s="49">
        <v>1</v>
      </c>
      <c r="B404" s="7" t="s">
        <v>11</v>
      </c>
      <c r="C404" s="73">
        <v>1</v>
      </c>
    </row>
    <row r="405" spans="1:3" ht="15.75" x14ac:dyDescent="0.25">
      <c r="A405" s="49">
        <v>4</v>
      </c>
      <c r="B405" s="11" t="s">
        <v>14</v>
      </c>
      <c r="C405" s="73">
        <v>0.25</v>
      </c>
    </row>
    <row r="406" spans="1:3" ht="15.75" x14ac:dyDescent="0.25">
      <c r="A406" s="49"/>
      <c r="B406" s="8" t="s">
        <v>368</v>
      </c>
      <c r="C406" s="180">
        <f>SUM(C404:C405)</f>
        <v>1.25</v>
      </c>
    </row>
    <row r="407" spans="1:3" ht="15.75" x14ac:dyDescent="0.25">
      <c r="A407" s="49"/>
      <c r="B407" s="97" t="s">
        <v>15</v>
      </c>
      <c r="C407" s="97"/>
    </row>
    <row r="408" spans="1:3" ht="15.75" x14ac:dyDescent="0.25">
      <c r="A408" s="49">
        <v>1</v>
      </c>
      <c r="B408" s="7" t="s">
        <v>16</v>
      </c>
      <c r="C408" s="73">
        <v>1</v>
      </c>
    </row>
    <row r="409" spans="1:3" ht="15.75" x14ac:dyDescent="0.25">
      <c r="A409" s="49">
        <v>2</v>
      </c>
      <c r="B409" s="10" t="s">
        <v>17</v>
      </c>
      <c r="C409" s="53">
        <f>12-0.25-1.5</f>
        <v>10.25</v>
      </c>
    </row>
    <row r="410" spans="1:3" ht="15.75" x14ac:dyDescent="0.25">
      <c r="A410" s="49">
        <v>3</v>
      </c>
      <c r="B410" s="9" t="s">
        <v>18</v>
      </c>
      <c r="C410" s="53">
        <v>1.25</v>
      </c>
    </row>
    <row r="411" spans="1:3" ht="15.75" x14ac:dyDescent="0.25">
      <c r="A411" s="49"/>
      <c r="B411" s="8" t="s">
        <v>370</v>
      </c>
      <c r="C411" s="185">
        <f>SUM(C408:C410)</f>
        <v>12.5</v>
      </c>
    </row>
    <row r="412" spans="1:3" ht="15.75" x14ac:dyDescent="0.25">
      <c r="A412" s="49"/>
      <c r="B412" s="97" t="s">
        <v>19</v>
      </c>
      <c r="C412" s="97"/>
    </row>
    <row r="413" spans="1:3" ht="15.75" x14ac:dyDescent="0.25">
      <c r="A413" s="49">
        <v>1</v>
      </c>
      <c r="B413" s="9" t="s">
        <v>20</v>
      </c>
      <c r="C413" s="53">
        <v>2.5</v>
      </c>
    </row>
    <row r="414" spans="1:3" ht="31.5" x14ac:dyDescent="0.25">
      <c r="A414" s="49">
        <v>2</v>
      </c>
      <c r="B414" s="7" t="s">
        <v>21</v>
      </c>
      <c r="C414" s="53">
        <v>1.5</v>
      </c>
    </row>
    <row r="415" spans="1:3" ht="15.75" x14ac:dyDescent="0.25">
      <c r="A415" s="49"/>
      <c r="B415" s="8" t="s">
        <v>371</v>
      </c>
      <c r="C415" s="192">
        <f>SUM(C413:C414)</f>
        <v>4</v>
      </c>
    </row>
    <row r="416" spans="1:3" ht="15.75" x14ac:dyDescent="0.25">
      <c r="A416" s="71"/>
      <c r="B416" s="32" t="s">
        <v>4</v>
      </c>
      <c r="C416" s="72">
        <f>C402+C406+C411+C415</f>
        <v>18.25</v>
      </c>
    </row>
    <row r="417" spans="1:3" ht="15.75" customHeight="1" x14ac:dyDescent="0.25">
      <c r="A417" s="125"/>
      <c r="B417" s="125" t="s">
        <v>32</v>
      </c>
      <c r="C417" s="125"/>
    </row>
    <row r="418" spans="1:3" ht="15.75" x14ac:dyDescent="0.25">
      <c r="A418" s="49"/>
      <c r="B418" s="97" t="s">
        <v>5</v>
      </c>
      <c r="C418" s="97"/>
    </row>
    <row r="419" spans="1:3" ht="15.75" x14ac:dyDescent="0.25">
      <c r="A419" s="49">
        <v>1</v>
      </c>
      <c r="B419" s="15" t="s">
        <v>33</v>
      </c>
      <c r="C419" s="68">
        <v>1</v>
      </c>
    </row>
    <row r="420" spans="1:3" ht="15.75" x14ac:dyDescent="0.25">
      <c r="A420" s="49">
        <v>2</v>
      </c>
      <c r="B420" s="15" t="s">
        <v>34</v>
      </c>
      <c r="C420" s="68">
        <v>5</v>
      </c>
    </row>
    <row r="421" spans="1:3" ht="15.75" x14ac:dyDescent="0.25">
      <c r="A421" s="49">
        <v>3</v>
      </c>
      <c r="B421" s="9" t="s">
        <v>398</v>
      </c>
      <c r="C421" s="52">
        <v>0.5</v>
      </c>
    </row>
    <row r="422" spans="1:3" ht="15.75" x14ac:dyDescent="0.25">
      <c r="A422" s="49">
        <v>3</v>
      </c>
      <c r="B422" s="9" t="s">
        <v>397</v>
      </c>
      <c r="C422" s="52">
        <v>5</v>
      </c>
    </row>
    <row r="423" spans="1:3" ht="15.75" x14ac:dyDescent="0.25">
      <c r="A423" s="49">
        <v>4</v>
      </c>
      <c r="B423" s="9" t="s">
        <v>36</v>
      </c>
      <c r="C423" s="52">
        <v>0.5</v>
      </c>
    </row>
    <row r="424" spans="1:3" ht="15.75" x14ac:dyDescent="0.25">
      <c r="A424" s="49">
        <v>5</v>
      </c>
      <c r="B424" s="9" t="s">
        <v>374</v>
      </c>
      <c r="C424" s="52">
        <v>0.25</v>
      </c>
    </row>
    <row r="425" spans="1:3" ht="15.75" x14ac:dyDescent="0.25">
      <c r="A425" s="49"/>
      <c r="B425" s="8" t="s">
        <v>367</v>
      </c>
      <c r="C425" s="165">
        <f>SUM(C419:C424)</f>
        <v>12.25</v>
      </c>
    </row>
    <row r="426" spans="1:3" ht="15.75" x14ac:dyDescent="0.25">
      <c r="A426" s="49"/>
      <c r="B426" s="97" t="s">
        <v>10</v>
      </c>
      <c r="C426" s="97"/>
    </row>
    <row r="427" spans="1:3" ht="15.75" x14ac:dyDescent="0.25">
      <c r="A427" s="49">
        <v>1</v>
      </c>
      <c r="B427" s="16" t="s">
        <v>37</v>
      </c>
      <c r="C427" s="61">
        <v>1</v>
      </c>
    </row>
    <row r="428" spans="1:3" ht="15.75" x14ac:dyDescent="0.25">
      <c r="A428" s="49">
        <v>2</v>
      </c>
      <c r="B428" s="15" t="s">
        <v>26</v>
      </c>
      <c r="C428" s="73">
        <v>9.75</v>
      </c>
    </row>
    <row r="429" spans="1:3" ht="15.75" x14ac:dyDescent="0.25">
      <c r="A429" s="49"/>
      <c r="B429" s="8" t="s">
        <v>368</v>
      </c>
      <c r="C429" s="179">
        <f>SUM(C427:C428)</f>
        <v>10.75</v>
      </c>
    </row>
    <row r="430" spans="1:3" ht="15.75" x14ac:dyDescent="0.25">
      <c r="A430" s="49"/>
      <c r="B430" s="97" t="s">
        <v>15</v>
      </c>
      <c r="C430" s="97"/>
    </row>
    <row r="431" spans="1:3" ht="15.75" x14ac:dyDescent="0.25">
      <c r="A431" s="49">
        <v>1</v>
      </c>
      <c r="B431" s="15" t="s">
        <v>45</v>
      </c>
      <c r="C431" s="53">
        <v>1</v>
      </c>
    </row>
    <row r="432" spans="1:3" ht="15.75" x14ac:dyDescent="0.25">
      <c r="A432" s="49">
        <v>1</v>
      </c>
      <c r="B432" s="15" t="s">
        <v>38</v>
      </c>
      <c r="C432" s="53">
        <v>8</v>
      </c>
    </row>
    <row r="433" spans="1:3" ht="15.75" x14ac:dyDescent="0.25">
      <c r="A433" s="49"/>
      <c r="B433" s="8" t="s">
        <v>370</v>
      </c>
      <c r="C433" s="185">
        <f>SUM(C431:C432)</f>
        <v>9</v>
      </c>
    </row>
    <row r="434" spans="1:3" ht="15.75" x14ac:dyDescent="0.25">
      <c r="A434" s="71"/>
      <c r="B434" s="32" t="s">
        <v>4</v>
      </c>
      <c r="C434" s="72">
        <f>C425+C429+C433</f>
        <v>32</v>
      </c>
    </row>
    <row r="435" spans="1:3" ht="15.75" x14ac:dyDescent="0.25">
      <c r="A435" s="139"/>
      <c r="B435" s="100" t="s">
        <v>93</v>
      </c>
      <c r="C435" s="139"/>
    </row>
    <row r="436" spans="1:3" ht="15.75" x14ac:dyDescent="0.25">
      <c r="A436" s="49"/>
      <c r="B436" s="97" t="s">
        <v>5</v>
      </c>
      <c r="C436" s="131"/>
    </row>
    <row r="437" spans="1:3" ht="15.75" x14ac:dyDescent="0.25">
      <c r="A437" s="49">
        <v>1</v>
      </c>
      <c r="B437" s="17" t="s">
        <v>94</v>
      </c>
      <c r="C437" s="52">
        <v>1</v>
      </c>
    </row>
    <row r="438" spans="1:3" ht="15.75" x14ac:dyDescent="0.25">
      <c r="A438" s="49">
        <v>2</v>
      </c>
      <c r="B438" s="6" t="s">
        <v>33</v>
      </c>
      <c r="C438" s="52">
        <v>1</v>
      </c>
    </row>
    <row r="439" spans="1:3" ht="15.75" x14ac:dyDescent="0.25">
      <c r="A439" s="49">
        <v>3</v>
      </c>
      <c r="B439" s="9" t="s">
        <v>95</v>
      </c>
      <c r="C439" s="73">
        <v>4.75</v>
      </c>
    </row>
    <row r="440" spans="1:3" ht="15.75" x14ac:dyDescent="0.25">
      <c r="A440" s="49">
        <v>4</v>
      </c>
      <c r="B440" s="9" t="s">
        <v>96</v>
      </c>
      <c r="C440" s="52">
        <v>4</v>
      </c>
    </row>
    <row r="441" spans="1:3" ht="15.75" x14ac:dyDescent="0.25">
      <c r="A441" s="49">
        <v>5</v>
      </c>
      <c r="B441" s="9" t="s">
        <v>68</v>
      </c>
      <c r="C441" s="52">
        <v>6</v>
      </c>
    </row>
    <row r="442" spans="1:3" ht="15.75" x14ac:dyDescent="0.25">
      <c r="A442" s="49">
        <v>6</v>
      </c>
      <c r="B442" s="13" t="s">
        <v>97</v>
      </c>
      <c r="C442" s="52">
        <v>1.75</v>
      </c>
    </row>
    <row r="443" spans="1:3" ht="15.75" x14ac:dyDescent="0.25">
      <c r="A443" s="49">
        <v>7</v>
      </c>
      <c r="B443" s="13" t="s">
        <v>54</v>
      </c>
      <c r="C443" s="52">
        <v>8.75</v>
      </c>
    </row>
    <row r="444" spans="1:3" ht="15.75" x14ac:dyDescent="0.25">
      <c r="A444" s="49">
        <v>8</v>
      </c>
      <c r="B444" s="13" t="s">
        <v>98</v>
      </c>
      <c r="C444" s="52">
        <v>1</v>
      </c>
    </row>
    <row r="445" spans="1:3" ht="15.75" x14ac:dyDescent="0.25">
      <c r="A445" s="49">
        <v>9</v>
      </c>
      <c r="B445" s="9" t="s">
        <v>99</v>
      </c>
      <c r="C445" s="52">
        <v>1</v>
      </c>
    </row>
    <row r="446" spans="1:3" ht="15.75" x14ac:dyDescent="0.25">
      <c r="A446" s="49">
        <v>10</v>
      </c>
      <c r="B446" s="9" t="s">
        <v>75</v>
      </c>
      <c r="C446" s="52">
        <v>1</v>
      </c>
    </row>
    <row r="447" spans="1:3" ht="15.75" x14ac:dyDescent="0.25">
      <c r="A447" s="49">
        <v>11</v>
      </c>
      <c r="B447" s="9" t="s">
        <v>100</v>
      </c>
      <c r="C447" s="52">
        <v>1</v>
      </c>
    </row>
    <row r="448" spans="1:3" ht="15.75" x14ac:dyDescent="0.25">
      <c r="A448" s="49">
        <v>12</v>
      </c>
      <c r="B448" s="9" t="s">
        <v>101</v>
      </c>
      <c r="C448" s="52">
        <v>1</v>
      </c>
    </row>
    <row r="449" spans="1:3" ht="15.75" x14ac:dyDescent="0.25">
      <c r="A449" s="49">
        <v>13</v>
      </c>
      <c r="B449" s="9" t="s">
        <v>102</v>
      </c>
      <c r="C449" s="52">
        <v>0.5</v>
      </c>
    </row>
    <row r="450" spans="1:3" ht="15.75" x14ac:dyDescent="0.25">
      <c r="A450" s="49">
        <v>14</v>
      </c>
      <c r="B450" s="9" t="s">
        <v>90</v>
      </c>
      <c r="C450" s="52">
        <v>0.5</v>
      </c>
    </row>
    <row r="451" spans="1:3" ht="15.75" x14ac:dyDescent="0.25">
      <c r="A451" s="49">
        <v>15</v>
      </c>
      <c r="B451" s="9" t="s">
        <v>376</v>
      </c>
      <c r="C451" s="52">
        <v>1</v>
      </c>
    </row>
    <row r="452" spans="1:3" ht="15.75" x14ac:dyDescent="0.25">
      <c r="A452" s="49"/>
      <c r="B452" s="8" t="s">
        <v>367</v>
      </c>
      <c r="C452" s="165">
        <f>SUM(C437:C451)</f>
        <v>34.25</v>
      </c>
    </row>
    <row r="453" spans="1:3" ht="15.75" x14ac:dyDescent="0.25">
      <c r="A453" s="49"/>
      <c r="B453" s="97" t="s">
        <v>10</v>
      </c>
      <c r="C453" s="97"/>
    </row>
    <row r="454" spans="1:3" ht="15.75" x14ac:dyDescent="0.25">
      <c r="A454" s="135">
        <v>1</v>
      </c>
      <c r="B454" s="6" t="s">
        <v>103</v>
      </c>
      <c r="C454" s="52">
        <v>1</v>
      </c>
    </row>
    <row r="455" spans="1:3" ht="31.5" x14ac:dyDescent="0.25">
      <c r="A455" s="135">
        <v>2</v>
      </c>
      <c r="B455" s="14" t="s">
        <v>104</v>
      </c>
      <c r="C455" s="73">
        <v>3.75</v>
      </c>
    </row>
    <row r="456" spans="1:3" ht="31.5" x14ac:dyDescent="0.25">
      <c r="A456" s="135">
        <v>3</v>
      </c>
      <c r="B456" s="14" t="s">
        <v>105</v>
      </c>
      <c r="C456" s="73">
        <v>4.5</v>
      </c>
    </row>
    <row r="457" spans="1:3" ht="31.5" x14ac:dyDescent="0.25">
      <c r="A457" s="135">
        <v>4</v>
      </c>
      <c r="B457" s="14" t="s">
        <v>106</v>
      </c>
      <c r="C457" s="73">
        <v>7</v>
      </c>
    </row>
    <row r="458" spans="1:3" ht="31.5" x14ac:dyDescent="0.25">
      <c r="A458" s="135">
        <v>5</v>
      </c>
      <c r="B458" s="14" t="s">
        <v>107</v>
      </c>
      <c r="C458" s="73">
        <v>2.25</v>
      </c>
    </row>
    <row r="459" spans="1:3" ht="15.75" x14ac:dyDescent="0.25">
      <c r="A459" s="135">
        <v>6</v>
      </c>
      <c r="B459" s="14" t="s">
        <v>108</v>
      </c>
      <c r="C459" s="73">
        <v>5.25</v>
      </c>
    </row>
    <row r="460" spans="1:3" ht="15.75" x14ac:dyDescent="0.25">
      <c r="A460" s="135">
        <v>7</v>
      </c>
      <c r="B460" s="7" t="s">
        <v>109</v>
      </c>
      <c r="C460" s="73">
        <v>1</v>
      </c>
    </row>
    <row r="461" spans="1:3" ht="15.75" x14ac:dyDescent="0.25">
      <c r="A461" s="135">
        <v>8</v>
      </c>
      <c r="B461" s="7" t="s">
        <v>110</v>
      </c>
      <c r="C461" s="73">
        <v>1</v>
      </c>
    </row>
    <row r="462" spans="1:3" ht="31.5" x14ac:dyDescent="0.25">
      <c r="A462" s="135">
        <v>9</v>
      </c>
      <c r="B462" s="9" t="s">
        <v>111</v>
      </c>
      <c r="C462" s="61">
        <v>0.5</v>
      </c>
    </row>
    <row r="463" spans="1:3" ht="15.75" x14ac:dyDescent="0.25">
      <c r="A463" s="135">
        <v>10</v>
      </c>
      <c r="B463" s="9" t="s">
        <v>112</v>
      </c>
      <c r="C463" s="53">
        <v>2.5</v>
      </c>
    </row>
    <row r="464" spans="1:3" ht="15.75" x14ac:dyDescent="0.25">
      <c r="A464" s="135">
        <v>11</v>
      </c>
      <c r="B464" s="7" t="s">
        <v>113</v>
      </c>
      <c r="C464" s="73">
        <v>1.25</v>
      </c>
    </row>
    <row r="465" spans="1:3" ht="15.75" x14ac:dyDescent="0.25">
      <c r="A465" s="135">
        <v>12</v>
      </c>
      <c r="B465" s="14" t="s">
        <v>114</v>
      </c>
      <c r="C465" s="73">
        <v>2.25</v>
      </c>
    </row>
    <row r="466" spans="1:3" ht="15.75" x14ac:dyDescent="0.25">
      <c r="A466" s="135"/>
      <c r="B466" s="8" t="s">
        <v>368</v>
      </c>
      <c r="C466" s="179">
        <f>SUM(C454:C465)</f>
        <v>32.25</v>
      </c>
    </row>
    <row r="467" spans="1:3" ht="15.75" x14ac:dyDescent="0.25">
      <c r="A467" s="135"/>
      <c r="B467" s="102" t="s">
        <v>115</v>
      </c>
      <c r="C467" s="102"/>
    </row>
    <row r="468" spans="1:3" ht="15.75" x14ac:dyDescent="0.25">
      <c r="A468" s="135">
        <v>1</v>
      </c>
      <c r="B468" s="6" t="s">
        <v>45</v>
      </c>
      <c r="C468" s="53">
        <v>1</v>
      </c>
    </row>
    <row r="469" spans="1:3" ht="15.75" x14ac:dyDescent="0.25">
      <c r="A469" s="135">
        <v>2</v>
      </c>
      <c r="B469" s="14" t="s">
        <v>116</v>
      </c>
      <c r="C469" s="73">
        <v>7</v>
      </c>
    </row>
    <row r="470" spans="1:3" ht="15.75" x14ac:dyDescent="0.25">
      <c r="A470" s="135">
        <v>3</v>
      </c>
      <c r="B470" s="14" t="s">
        <v>117</v>
      </c>
      <c r="C470" s="73">
        <v>1.25</v>
      </c>
    </row>
    <row r="471" spans="1:3" ht="15.75" x14ac:dyDescent="0.25">
      <c r="A471" s="135">
        <v>4</v>
      </c>
      <c r="B471" s="14" t="s">
        <v>118</v>
      </c>
      <c r="C471" s="73">
        <v>0.5</v>
      </c>
    </row>
    <row r="472" spans="1:3" ht="15.75" x14ac:dyDescent="0.25">
      <c r="A472" s="135">
        <v>5</v>
      </c>
      <c r="B472" s="14" t="s">
        <v>58</v>
      </c>
      <c r="C472" s="73">
        <v>0.5</v>
      </c>
    </row>
    <row r="473" spans="1:3" ht="15.75" x14ac:dyDescent="0.25">
      <c r="A473" s="135">
        <v>6</v>
      </c>
      <c r="B473" s="14" t="s">
        <v>119</v>
      </c>
      <c r="C473" s="73">
        <v>3.5</v>
      </c>
    </row>
    <row r="474" spans="1:3" ht="15.75" x14ac:dyDescent="0.25">
      <c r="A474" s="49"/>
      <c r="B474" s="8" t="s">
        <v>370</v>
      </c>
      <c r="C474" s="185">
        <f>SUM(C468:C473)</f>
        <v>13.75</v>
      </c>
    </row>
    <row r="475" spans="1:3" ht="15.75" x14ac:dyDescent="0.25">
      <c r="A475" s="49"/>
      <c r="B475" s="116" t="s">
        <v>19</v>
      </c>
      <c r="C475" s="170"/>
    </row>
    <row r="476" spans="1:3" ht="15.75" x14ac:dyDescent="0.25">
      <c r="A476" s="49">
        <v>1</v>
      </c>
      <c r="B476" s="13" t="s">
        <v>120</v>
      </c>
      <c r="C476" s="52">
        <f>7.5+1.5</f>
        <v>9</v>
      </c>
    </row>
    <row r="477" spans="1:3" ht="15.75" x14ac:dyDescent="0.25">
      <c r="A477" s="49"/>
      <c r="B477" s="8" t="s">
        <v>9</v>
      </c>
      <c r="C477" s="192">
        <f>C476</f>
        <v>9</v>
      </c>
    </row>
    <row r="478" spans="1:3" ht="15.75" x14ac:dyDescent="0.25">
      <c r="A478" s="71"/>
      <c r="B478" s="32" t="s">
        <v>4</v>
      </c>
      <c r="C478" s="72">
        <f>C452+C466+C474+C477</f>
        <v>89.25</v>
      </c>
    </row>
    <row r="479" spans="1:3" ht="15.75" x14ac:dyDescent="0.25">
      <c r="A479" s="139"/>
      <c r="B479" s="100" t="s">
        <v>121</v>
      </c>
      <c r="C479" s="139"/>
    </row>
    <row r="480" spans="1:3" ht="15.75" x14ac:dyDescent="0.25">
      <c r="A480" s="49"/>
      <c r="B480" s="97" t="s">
        <v>5</v>
      </c>
      <c r="C480" s="97"/>
    </row>
    <row r="481" spans="1:3" ht="15.75" x14ac:dyDescent="0.25">
      <c r="A481" s="49">
        <v>1</v>
      </c>
      <c r="B481" s="14" t="s">
        <v>33</v>
      </c>
      <c r="C481" s="73">
        <v>1</v>
      </c>
    </row>
    <row r="482" spans="1:3" ht="15.75" x14ac:dyDescent="0.25">
      <c r="A482" s="49">
        <v>2</v>
      </c>
      <c r="B482" s="14" t="s">
        <v>122</v>
      </c>
      <c r="C482" s="73">
        <v>0.5</v>
      </c>
    </row>
    <row r="483" spans="1:3" ht="15.75" x14ac:dyDescent="0.25">
      <c r="A483" s="49">
        <v>3</v>
      </c>
      <c r="B483" s="14" t="s">
        <v>123</v>
      </c>
      <c r="C483" s="73">
        <v>5.5</v>
      </c>
    </row>
    <row r="484" spans="1:3" ht="15.75" x14ac:dyDescent="0.25">
      <c r="A484" s="49">
        <v>4</v>
      </c>
      <c r="B484" s="14" t="s">
        <v>124</v>
      </c>
      <c r="C484" s="73">
        <v>8</v>
      </c>
    </row>
    <row r="485" spans="1:3" ht="15.75" x14ac:dyDescent="0.25">
      <c r="A485" s="49">
        <v>5</v>
      </c>
      <c r="B485" s="14" t="s">
        <v>125</v>
      </c>
      <c r="C485" s="73">
        <v>6</v>
      </c>
    </row>
    <row r="486" spans="1:3" ht="15.75" x14ac:dyDescent="0.25">
      <c r="A486" s="49">
        <v>6</v>
      </c>
      <c r="B486" s="14" t="s">
        <v>126</v>
      </c>
      <c r="C486" s="73">
        <v>1.75</v>
      </c>
    </row>
    <row r="487" spans="1:3" ht="15.75" x14ac:dyDescent="0.25">
      <c r="A487" s="49">
        <v>7</v>
      </c>
      <c r="B487" s="14" t="s">
        <v>127</v>
      </c>
      <c r="C487" s="73">
        <v>9.25</v>
      </c>
    </row>
    <row r="488" spans="1:3" ht="15.75" x14ac:dyDescent="0.25">
      <c r="A488" s="49"/>
      <c r="B488" s="8" t="s">
        <v>367</v>
      </c>
      <c r="C488" s="165">
        <f>SUM(C481:C487)</f>
        <v>32</v>
      </c>
    </row>
    <row r="489" spans="1:3" ht="15.75" x14ac:dyDescent="0.25">
      <c r="A489" s="49"/>
      <c r="B489" s="97" t="s">
        <v>10</v>
      </c>
      <c r="C489" s="97"/>
    </row>
    <row r="490" spans="1:3" ht="15.75" x14ac:dyDescent="0.25">
      <c r="A490" s="49">
        <v>1</v>
      </c>
      <c r="B490" s="14" t="s">
        <v>37</v>
      </c>
      <c r="C490" s="73">
        <v>1</v>
      </c>
    </row>
    <row r="491" spans="1:3" ht="15.75" x14ac:dyDescent="0.25">
      <c r="A491" s="49">
        <v>2</v>
      </c>
      <c r="B491" s="14" t="s">
        <v>128</v>
      </c>
      <c r="C491" s="73">
        <v>1</v>
      </c>
    </row>
    <row r="492" spans="1:3" ht="15.75" x14ac:dyDescent="0.25">
      <c r="A492" s="49">
        <v>3</v>
      </c>
      <c r="B492" s="14" t="s">
        <v>129</v>
      </c>
      <c r="C492" s="73">
        <f>7.25+1.5</f>
        <v>8.75</v>
      </c>
    </row>
    <row r="493" spans="1:3" ht="15.75" x14ac:dyDescent="0.25">
      <c r="A493" s="49">
        <v>4</v>
      </c>
      <c r="B493" s="14" t="s">
        <v>130</v>
      </c>
      <c r="C493" s="73">
        <v>5.5</v>
      </c>
    </row>
    <row r="494" spans="1:3" ht="15.75" x14ac:dyDescent="0.25">
      <c r="A494" s="49">
        <v>5</v>
      </c>
      <c r="B494" s="14" t="s">
        <v>131</v>
      </c>
      <c r="C494" s="73">
        <v>3.5</v>
      </c>
    </row>
    <row r="495" spans="1:3" ht="15.75" x14ac:dyDescent="0.25">
      <c r="A495" s="49">
        <v>6</v>
      </c>
      <c r="B495" s="14" t="s">
        <v>132</v>
      </c>
      <c r="C495" s="73">
        <v>3</v>
      </c>
    </row>
    <row r="496" spans="1:3" ht="15.75" x14ac:dyDescent="0.25">
      <c r="A496" s="49">
        <v>7</v>
      </c>
      <c r="B496" s="14" t="s">
        <v>133</v>
      </c>
      <c r="C496" s="73">
        <f>8.5-1</f>
        <v>7.5</v>
      </c>
    </row>
    <row r="497" spans="1:3" ht="15.75" x14ac:dyDescent="0.25">
      <c r="A497" s="49">
        <v>8</v>
      </c>
      <c r="B497" s="14" t="s">
        <v>134</v>
      </c>
      <c r="C497" s="73">
        <v>1.5</v>
      </c>
    </row>
    <row r="498" spans="1:3" ht="15.75" x14ac:dyDescent="0.25">
      <c r="A498" s="49"/>
      <c r="B498" s="8" t="s">
        <v>368</v>
      </c>
      <c r="C498" s="179">
        <f>SUM(C490:C497)</f>
        <v>31.75</v>
      </c>
    </row>
    <row r="499" spans="1:3" ht="15.75" x14ac:dyDescent="0.25">
      <c r="A499" s="49"/>
      <c r="B499" s="97" t="s">
        <v>15</v>
      </c>
      <c r="C499" s="97"/>
    </row>
    <row r="500" spans="1:3" ht="15.75" x14ac:dyDescent="0.25">
      <c r="A500" s="49">
        <v>1</v>
      </c>
      <c r="B500" s="14" t="s">
        <v>45</v>
      </c>
      <c r="C500" s="73">
        <f>1</f>
        <v>1</v>
      </c>
    </row>
    <row r="501" spans="1:3" ht="15.75" x14ac:dyDescent="0.25">
      <c r="A501" s="49">
        <v>2</v>
      </c>
      <c r="B501" s="18" t="s">
        <v>135</v>
      </c>
      <c r="C501" s="73">
        <f>4.5-1-1.5</f>
        <v>2</v>
      </c>
    </row>
    <row r="502" spans="1:3" ht="15.75" x14ac:dyDescent="0.25">
      <c r="A502" s="49">
        <v>3</v>
      </c>
      <c r="B502" s="14" t="s">
        <v>136</v>
      </c>
      <c r="C502" s="73">
        <v>1.5</v>
      </c>
    </row>
    <row r="503" spans="1:3" ht="15.75" x14ac:dyDescent="0.25">
      <c r="A503" s="49">
        <v>4</v>
      </c>
      <c r="B503" s="14" t="s">
        <v>137</v>
      </c>
      <c r="C503" s="73">
        <v>4.5</v>
      </c>
    </row>
    <row r="504" spans="1:3" ht="15.75" x14ac:dyDescent="0.25">
      <c r="A504" s="49">
        <v>5</v>
      </c>
      <c r="B504" s="14" t="s">
        <v>138</v>
      </c>
      <c r="C504" s="73">
        <v>4</v>
      </c>
    </row>
    <row r="505" spans="1:3" ht="15.75" x14ac:dyDescent="0.25">
      <c r="A505" s="49">
        <v>6</v>
      </c>
      <c r="B505" s="14" t="s">
        <v>53</v>
      </c>
      <c r="C505" s="73">
        <f>3+1</f>
        <v>4</v>
      </c>
    </row>
    <row r="506" spans="1:3" ht="15.75" x14ac:dyDescent="0.25">
      <c r="A506" s="49"/>
      <c r="B506" s="8" t="s">
        <v>370</v>
      </c>
      <c r="C506" s="185">
        <f>SUM(C500:C505)</f>
        <v>17</v>
      </c>
    </row>
    <row r="507" spans="1:3" ht="15.75" x14ac:dyDescent="0.25">
      <c r="A507" s="49"/>
      <c r="B507" s="102" t="s">
        <v>19</v>
      </c>
      <c r="C507" s="102"/>
    </row>
    <row r="508" spans="1:3" ht="15.75" x14ac:dyDescent="0.25">
      <c r="A508" s="49">
        <v>1</v>
      </c>
      <c r="B508" s="14" t="s">
        <v>139</v>
      </c>
      <c r="C508" s="73">
        <v>1</v>
      </c>
    </row>
    <row r="509" spans="1:3" ht="15.75" x14ac:dyDescent="0.25">
      <c r="A509" s="49"/>
      <c r="B509" s="8" t="s">
        <v>9</v>
      </c>
      <c r="C509" s="192">
        <f>SUM(C508)</f>
        <v>1</v>
      </c>
    </row>
    <row r="510" spans="1:3" ht="15.75" x14ac:dyDescent="0.25">
      <c r="A510" s="71"/>
      <c r="B510" s="32" t="s">
        <v>4</v>
      </c>
      <c r="C510" s="72">
        <f>C488+C498+C506+C509</f>
        <v>81.75</v>
      </c>
    </row>
    <row r="511" spans="1:3" ht="15.75" customHeight="1" x14ac:dyDescent="0.25">
      <c r="A511" s="125"/>
      <c r="B511" s="101" t="s">
        <v>140</v>
      </c>
      <c r="C511" s="125"/>
    </row>
    <row r="512" spans="1:3" ht="15.75" x14ac:dyDescent="0.25">
      <c r="A512" s="49"/>
      <c r="B512" s="102" t="s">
        <v>5</v>
      </c>
      <c r="C512" s="133"/>
    </row>
    <row r="513" spans="1:3" ht="15.75" x14ac:dyDescent="0.25">
      <c r="A513" s="49">
        <v>1</v>
      </c>
      <c r="B513" s="18" t="s">
        <v>141</v>
      </c>
      <c r="C513" s="73">
        <v>1</v>
      </c>
    </row>
    <row r="514" spans="1:3" ht="15.75" x14ac:dyDescent="0.25">
      <c r="A514" s="49">
        <v>2</v>
      </c>
      <c r="B514" s="18" t="s">
        <v>123</v>
      </c>
      <c r="C514" s="73">
        <f>1.5+1+3.5</f>
        <v>6</v>
      </c>
    </row>
    <row r="515" spans="1:3" ht="15.75" x14ac:dyDescent="0.25">
      <c r="A515" s="49">
        <v>3</v>
      </c>
      <c r="B515" s="14" t="s">
        <v>408</v>
      </c>
      <c r="C515" s="73">
        <f>0.5+0.5</f>
        <v>1</v>
      </c>
    </row>
    <row r="516" spans="1:3" ht="15.75" x14ac:dyDescent="0.25">
      <c r="A516" s="49"/>
      <c r="B516" s="8" t="s">
        <v>367</v>
      </c>
      <c r="C516" s="166">
        <f>SUM(C513:C515)</f>
        <v>8</v>
      </c>
    </row>
    <row r="517" spans="1:3" ht="15.75" x14ac:dyDescent="0.25">
      <c r="A517" s="49"/>
      <c r="B517" s="102" t="s">
        <v>19</v>
      </c>
      <c r="C517" s="102"/>
    </row>
    <row r="518" spans="1:3" ht="15.75" x14ac:dyDescent="0.25">
      <c r="A518" s="49">
        <v>1</v>
      </c>
      <c r="B518" s="18" t="s">
        <v>142</v>
      </c>
      <c r="C518" s="73">
        <f>1+1</f>
        <v>2</v>
      </c>
    </row>
    <row r="519" spans="1:3" ht="15.75" x14ac:dyDescent="0.25">
      <c r="A519" s="49"/>
      <c r="B519" s="8" t="s">
        <v>9</v>
      </c>
      <c r="C519" s="192">
        <f>SUM(C518)</f>
        <v>2</v>
      </c>
    </row>
    <row r="520" spans="1:3" ht="15.75" x14ac:dyDescent="0.25">
      <c r="A520" s="71"/>
      <c r="B520" s="32" t="s">
        <v>4</v>
      </c>
      <c r="C520" s="72">
        <f>C516+C519</f>
        <v>10</v>
      </c>
    </row>
    <row r="521" spans="1:3" ht="15.75" customHeight="1" x14ac:dyDescent="0.25">
      <c r="A521" s="125"/>
      <c r="B521" s="101" t="s">
        <v>143</v>
      </c>
      <c r="C521" s="125"/>
    </row>
    <row r="522" spans="1:3" ht="15.75" x14ac:dyDescent="0.25">
      <c r="A522" s="110"/>
      <c r="B522" s="102" t="s">
        <v>5</v>
      </c>
      <c r="C522" s="133"/>
    </row>
    <row r="523" spans="1:3" ht="15.75" x14ac:dyDescent="0.25">
      <c r="A523" s="49">
        <v>1</v>
      </c>
      <c r="B523" s="18" t="s">
        <v>40</v>
      </c>
      <c r="C523" s="73">
        <v>1</v>
      </c>
    </row>
    <row r="524" spans="1:3" ht="15.75" x14ac:dyDescent="0.25">
      <c r="A524" s="49">
        <v>2</v>
      </c>
      <c r="B524" s="14" t="s">
        <v>144</v>
      </c>
      <c r="C524" s="73">
        <v>3.75</v>
      </c>
    </row>
    <row r="525" spans="1:3" ht="15.75" x14ac:dyDescent="0.25">
      <c r="A525" s="49"/>
      <c r="B525" s="8" t="s">
        <v>367</v>
      </c>
      <c r="C525" s="166">
        <f>SUM(C523:C524)</f>
        <v>4.75</v>
      </c>
    </row>
    <row r="526" spans="1:3" ht="15.75" customHeight="1" x14ac:dyDescent="0.25">
      <c r="A526" s="97"/>
      <c r="B526" s="97" t="s">
        <v>10</v>
      </c>
      <c r="C526" s="97"/>
    </row>
    <row r="527" spans="1:3" ht="15.75" x14ac:dyDescent="0.25">
      <c r="A527" s="49">
        <v>1</v>
      </c>
      <c r="B527" s="15" t="s">
        <v>37</v>
      </c>
      <c r="C527" s="52">
        <v>1</v>
      </c>
    </row>
    <row r="528" spans="1:3" ht="15.75" x14ac:dyDescent="0.25">
      <c r="A528" s="49">
        <v>2</v>
      </c>
      <c r="B528" s="14" t="s">
        <v>145</v>
      </c>
      <c r="C528" s="73">
        <v>3.25</v>
      </c>
    </row>
    <row r="529" spans="1:3" ht="15.75" x14ac:dyDescent="0.25">
      <c r="A529" s="49"/>
      <c r="B529" s="8" t="s">
        <v>368</v>
      </c>
      <c r="C529" s="177">
        <f>SUM(C527:C528)</f>
        <v>4.25</v>
      </c>
    </row>
    <row r="530" spans="1:3" ht="15.75" x14ac:dyDescent="0.25">
      <c r="A530" s="49"/>
      <c r="B530" s="97" t="s">
        <v>15</v>
      </c>
      <c r="C530" s="97"/>
    </row>
    <row r="531" spans="1:3" ht="15.75" x14ac:dyDescent="0.25">
      <c r="A531" s="49">
        <v>1</v>
      </c>
      <c r="B531" s="15" t="s">
        <v>16</v>
      </c>
      <c r="C531" s="52">
        <v>1</v>
      </c>
    </row>
    <row r="532" spans="1:3" ht="15.75" x14ac:dyDescent="0.25">
      <c r="A532" s="49">
        <v>2</v>
      </c>
      <c r="B532" s="14" t="s">
        <v>146</v>
      </c>
      <c r="C532" s="73">
        <v>3.5</v>
      </c>
    </row>
    <row r="533" spans="1:3" ht="15.75" x14ac:dyDescent="0.25">
      <c r="A533" s="49"/>
      <c r="B533" s="8" t="s">
        <v>370</v>
      </c>
      <c r="C533" s="186">
        <f>SUM(C531:C532)</f>
        <v>4.5</v>
      </c>
    </row>
    <row r="534" spans="1:3" ht="15.75" x14ac:dyDescent="0.25">
      <c r="A534" s="71"/>
      <c r="B534" s="32" t="s">
        <v>4</v>
      </c>
      <c r="C534" s="72">
        <f>C525+C529+C533</f>
        <v>13.5</v>
      </c>
    </row>
    <row r="535" spans="1:3" ht="15.75" customHeight="1" x14ac:dyDescent="0.25">
      <c r="A535" s="125"/>
      <c r="B535" s="101" t="s">
        <v>147</v>
      </c>
      <c r="C535" s="125"/>
    </row>
    <row r="536" spans="1:3" ht="15.75" x14ac:dyDescent="0.25">
      <c r="A536" s="59"/>
      <c r="B536" s="102" t="s">
        <v>5</v>
      </c>
      <c r="C536" s="102"/>
    </row>
    <row r="537" spans="1:3" ht="15.75" x14ac:dyDescent="0.25">
      <c r="A537" s="135">
        <v>1</v>
      </c>
      <c r="B537" s="18" t="s">
        <v>40</v>
      </c>
      <c r="C537" s="73">
        <v>1</v>
      </c>
    </row>
    <row r="538" spans="1:3" ht="15.75" x14ac:dyDescent="0.25">
      <c r="A538" s="135">
        <v>2</v>
      </c>
      <c r="B538" s="14" t="s">
        <v>148</v>
      </c>
      <c r="C538" s="73">
        <v>10</v>
      </c>
    </row>
    <row r="539" spans="1:3" ht="15.75" x14ac:dyDescent="0.25">
      <c r="A539" s="135"/>
      <c r="B539" s="8" t="s">
        <v>367</v>
      </c>
      <c r="C539" s="166">
        <f>SUM(C537:C538)</f>
        <v>11</v>
      </c>
    </row>
    <row r="540" spans="1:3" ht="15.75" x14ac:dyDescent="0.25">
      <c r="A540" s="135"/>
      <c r="B540" s="102" t="s">
        <v>10</v>
      </c>
      <c r="C540" s="102"/>
    </row>
    <row r="541" spans="1:3" ht="15.75" x14ac:dyDescent="0.25">
      <c r="A541" s="135">
        <v>1</v>
      </c>
      <c r="B541" s="18" t="s">
        <v>149</v>
      </c>
      <c r="C541" s="73">
        <v>1</v>
      </c>
    </row>
    <row r="542" spans="1:3" ht="15.75" x14ac:dyDescent="0.25">
      <c r="A542" s="135">
        <v>2</v>
      </c>
      <c r="B542" s="14" t="s">
        <v>150</v>
      </c>
      <c r="C542" s="145">
        <f>21.75+1</f>
        <v>22.75</v>
      </c>
    </row>
    <row r="543" spans="1:3" ht="15.75" x14ac:dyDescent="0.25">
      <c r="A543" s="135"/>
      <c r="B543" s="8" t="s">
        <v>368</v>
      </c>
      <c r="C543" s="177">
        <f>SUM(C541:C542)</f>
        <v>23.75</v>
      </c>
    </row>
    <row r="544" spans="1:3" ht="15.75" x14ac:dyDescent="0.25">
      <c r="A544" s="135"/>
      <c r="B544" s="102" t="s">
        <v>15</v>
      </c>
      <c r="C544" s="102"/>
    </row>
    <row r="545" spans="1:3" ht="15.75" x14ac:dyDescent="0.25">
      <c r="A545" s="135">
        <v>1</v>
      </c>
      <c r="B545" s="18" t="s">
        <v>45</v>
      </c>
      <c r="C545" s="73">
        <v>1</v>
      </c>
    </row>
    <row r="546" spans="1:3" ht="15.75" x14ac:dyDescent="0.25">
      <c r="A546" s="135">
        <v>2</v>
      </c>
      <c r="B546" s="14" t="s">
        <v>151</v>
      </c>
      <c r="C546" s="73">
        <v>6.5</v>
      </c>
    </row>
    <row r="547" spans="1:3" ht="15.75" x14ac:dyDescent="0.25">
      <c r="A547" s="135">
        <v>3</v>
      </c>
      <c r="B547" s="14" t="s">
        <v>152</v>
      </c>
      <c r="C547" s="73">
        <v>3</v>
      </c>
    </row>
    <row r="548" spans="1:3" ht="15.75" x14ac:dyDescent="0.25">
      <c r="A548" s="135"/>
      <c r="B548" s="8" t="s">
        <v>370</v>
      </c>
      <c r="C548" s="186">
        <f>SUM(C545:C547)</f>
        <v>10.5</v>
      </c>
    </row>
    <row r="549" spans="1:3" ht="15.75" x14ac:dyDescent="0.25">
      <c r="A549" s="135"/>
      <c r="B549" s="102" t="s">
        <v>19</v>
      </c>
      <c r="C549" s="102"/>
    </row>
    <row r="550" spans="1:3" ht="15.75" x14ac:dyDescent="0.25">
      <c r="A550" s="135">
        <v>1</v>
      </c>
      <c r="B550" s="18" t="s">
        <v>153</v>
      </c>
      <c r="C550" s="73">
        <v>1.5</v>
      </c>
    </row>
    <row r="551" spans="1:3" ht="15.75" x14ac:dyDescent="0.25">
      <c r="A551" s="135"/>
      <c r="B551" s="21" t="s">
        <v>9</v>
      </c>
      <c r="C551" s="191">
        <v>1.5</v>
      </c>
    </row>
    <row r="552" spans="1:3" ht="15.75" x14ac:dyDescent="0.25">
      <c r="A552" s="71"/>
      <c r="B552" s="32" t="s">
        <v>4</v>
      </c>
      <c r="C552" s="72">
        <f>C539+C543+C548+C551</f>
        <v>46.75</v>
      </c>
    </row>
    <row r="553" spans="1:3" ht="15.75" customHeight="1" x14ac:dyDescent="0.25">
      <c r="A553" s="125"/>
      <c r="B553" s="101" t="s">
        <v>154</v>
      </c>
      <c r="C553" s="125"/>
    </row>
    <row r="554" spans="1:3" ht="15.75" x14ac:dyDescent="0.25">
      <c r="A554" s="110"/>
      <c r="B554" s="102" t="s">
        <v>5</v>
      </c>
      <c r="C554" s="102"/>
    </row>
    <row r="555" spans="1:3" ht="15.75" x14ac:dyDescent="0.25">
      <c r="A555" s="49">
        <v>1</v>
      </c>
      <c r="B555" s="18" t="s">
        <v>40</v>
      </c>
      <c r="C555" s="73">
        <v>1</v>
      </c>
    </row>
    <row r="556" spans="1:3" ht="15.75" x14ac:dyDescent="0.25">
      <c r="A556" s="49">
        <v>2</v>
      </c>
      <c r="B556" s="14" t="s">
        <v>155</v>
      </c>
      <c r="C556" s="73">
        <v>2.25</v>
      </c>
    </row>
    <row r="557" spans="1:3" ht="15.75" x14ac:dyDescent="0.25">
      <c r="A557" s="49"/>
      <c r="B557" s="8" t="s">
        <v>367</v>
      </c>
      <c r="C557" s="165">
        <f>SUM(C555:C556)</f>
        <v>3.25</v>
      </c>
    </row>
    <row r="558" spans="1:3" ht="15.75" x14ac:dyDescent="0.25">
      <c r="A558" s="49"/>
      <c r="B558" s="97" t="s">
        <v>10</v>
      </c>
      <c r="C558" s="97"/>
    </row>
    <row r="559" spans="1:3" ht="15.75" x14ac:dyDescent="0.25">
      <c r="A559" s="49">
        <v>1</v>
      </c>
      <c r="B559" s="6" t="s">
        <v>149</v>
      </c>
      <c r="C559" s="52">
        <v>1</v>
      </c>
    </row>
    <row r="560" spans="1:3" ht="15.75" x14ac:dyDescent="0.25">
      <c r="A560" s="49">
        <v>2</v>
      </c>
      <c r="B560" s="14" t="s">
        <v>156</v>
      </c>
      <c r="C560" s="73">
        <v>3</v>
      </c>
    </row>
    <row r="561" spans="1:9" ht="15.75" x14ac:dyDescent="0.25">
      <c r="A561" s="49"/>
      <c r="B561" s="8" t="s">
        <v>368</v>
      </c>
      <c r="C561" s="179">
        <f>SUM(C559:C560)</f>
        <v>4</v>
      </c>
    </row>
    <row r="562" spans="1:9" ht="15.75" x14ac:dyDescent="0.25">
      <c r="A562" s="49"/>
      <c r="B562" s="97" t="s">
        <v>15</v>
      </c>
      <c r="C562" s="97"/>
    </row>
    <row r="563" spans="1:9" ht="15.75" x14ac:dyDescent="0.25">
      <c r="A563" s="49">
        <v>1</v>
      </c>
      <c r="B563" s="6" t="s">
        <v>16</v>
      </c>
      <c r="C563" s="52">
        <v>1</v>
      </c>
    </row>
    <row r="564" spans="1:9" ht="15.75" x14ac:dyDescent="0.25">
      <c r="A564" s="49">
        <v>2</v>
      </c>
      <c r="B564" s="14" t="s">
        <v>157</v>
      </c>
      <c r="C564" s="73">
        <f>1.25+0.5</f>
        <v>1.75</v>
      </c>
    </row>
    <row r="565" spans="1:9" ht="15.75" x14ac:dyDescent="0.25">
      <c r="A565" s="49"/>
      <c r="B565" s="8" t="s">
        <v>370</v>
      </c>
      <c r="C565" s="185">
        <f>SUM(C563:C564)</f>
        <v>2.75</v>
      </c>
    </row>
    <row r="566" spans="1:9" ht="15.75" x14ac:dyDescent="0.25">
      <c r="A566" s="71"/>
      <c r="B566" s="32" t="s">
        <v>4</v>
      </c>
      <c r="C566" s="72">
        <f>C557+C561+C565</f>
        <v>10</v>
      </c>
    </row>
    <row r="567" spans="1:9" ht="15.75" x14ac:dyDescent="0.25">
      <c r="A567" s="139"/>
      <c r="B567" s="139" t="s">
        <v>158</v>
      </c>
      <c r="C567" s="139"/>
    </row>
    <row r="568" spans="1:9" ht="15.75" x14ac:dyDescent="0.25">
      <c r="A568" s="58"/>
      <c r="B568" s="102" t="s">
        <v>5</v>
      </c>
      <c r="C568" s="102"/>
    </row>
    <row r="569" spans="1:9" ht="15.75" x14ac:dyDescent="0.25">
      <c r="A569" s="49">
        <v>1</v>
      </c>
      <c r="B569" s="18" t="s">
        <v>40</v>
      </c>
      <c r="C569" s="73">
        <v>1</v>
      </c>
    </row>
    <row r="570" spans="1:9" ht="15.75" x14ac:dyDescent="0.25">
      <c r="A570" s="49">
        <v>2</v>
      </c>
      <c r="B570" s="14" t="s">
        <v>159</v>
      </c>
      <c r="C570" s="73">
        <f>2.75+5.25-1.5</f>
        <v>6.5</v>
      </c>
    </row>
    <row r="571" spans="1:9" ht="15.75" x14ac:dyDescent="0.25">
      <c r="A571" s="49">
        <v>3</v>
      </c>
      <c r="B571" s="18" t="s">
        <v>160</v>
      </c>
      <c r="C571" s="73">
        <v>5</v>
      </c>
    </row>
    <row r="572" spans="1:9" ht="15.75" x14ac:dyDescent="0.25">
      <c r="A572" s="49">
        <v>4</v>
      </c>
      <c r="B572" s="25" t="s">
        <v>400</v>
      </c>
      <c r="C572" s="73">
        <v>1</v>
      </c>
    </row>
    <row r="573" spans="1:9" ht="15.75" x14ac:dyDescent="0.25">
      <c r="A573" s="49">
        <v>5</v>
      </c>
      <c r="B573" s="25" t="s">
        <v>384</v>
      </c>
      <c r="C573" s="132">
        <v>6</v>
      </c>
    </row>
    <row r="574" spans="1:9" ht="15.75" x14ac:dyDescent="0.25">
      <c r="A574" s="49">
        <v>6</v>
      </c>
      <c r="B574" s="18" t="s">
        <v>405</v>
      </c>
      <c r="C574" s="73">
        <v>3</v>
      </c>
      <c r="I574" s="88"/>
    </row>
    <row r="575" spans="1:9" ht="15.75" x14ac:dyDescent="0.25">
      <c r="A575" s="49"/>
      <c r="B575" s="8" t="s">
        <v>367</v>
      </c>
      <c r="C575" s="165">
        <f>SUM(C569:C574)</f>
        <v>22.5</v>
      </c>
    </row>
    <row r="576" spans="1:9" ht="15.75" x14ac:dyDescent="0.25">
      <c r="A576" s="49"/>
      <c r="B576" s="97" t="s">
        <v>19</v>
      </c>
      <c r="C576" s="97"/>
      <c r="I576" s="88"/>
    </row>
    <row r="577" spans="1:5" ht="15.75" x14ac:dyDescent="0.25">
      <c r="A577" s="135">
        <v>1</v>
      </c>
      <c r="B577" s="18" t="s">
        <v>161</v>
      </c>
      <c r="C577" s="73">
        <f>3+1.5</f>
        <v>4.5</v>
      </c>
    </row>
    <row r="578" spans="1:5" ht="15.75" x14ac:dyDescent="0.25">
      <c r="A578" s="135">
        <v>2</v>
      </c>
      <c r="B578" s="18" t="s">
        <v>406</v>
      </c>
      <c r="C578" s="73">
        <v>1.5</v>
      </c>
    </row>
    <row r="579" spans="1:5" ht="15.75" x14ac:dyDescent="0.25">
      <c r="A579" s="49"/>
      <c r="B579" s="8" t="s">
        <v>371</v>
      </c>
      <c r="C579" s="192">
        <f>SUM(C577:C578)</f>
        <v>6</v>
      </c>
    </row>
    <row r="580" spans="1:5" ht="15.75" x14ac:dyDescent="0.25">
      <c r="A580" s="49"/>
      <c r="B580" s="97" t="s">
        <v>10</v>
      </c>
      <c r="C580" s="97"/>
    </row>
    <row r="581" spans="1:5" ht="15.75" x14ac:dyDescent="0.25">
      <c r="A581" s="49">
        <v>1</v>
      </c>
      <c r="B581" s="6" t="s">
        <v>149</v>
      </c>
      <c r="C581" s="52">
        <v>1</v>
      </c>
    </row>
    <row r="582" spans="1:5" ht="15.75" x14ac:dyDescent="0.25">
      <c r="A582" s="49">
        <v>2</v>
      </c>
      <c r="B582" s="6" t="s">
        <v>411</v>
      </c>
      <c r="C582" s="52">
        <v>1</v>
      </c>
    </row>
    <row r="583" spans="1:5" ht="15.75" x14ac:dyDescent="0.25">
      <c r="A583" s="49">
        <v>3</v>
      </c>
      <c r="B583" s="14" t="s">
        <v>150</v>
      </c>
      <c r="C583" s="73">
        <f>18+1.5</f>
        <v>19.5</v>
      </c>
    </row>
    <row r="584" spans="1:5" ht="15.75" x14ac:dyDescent="0.25">
      <c r="A584" s="49">
        <v>4</v>
      </c>
      <c r="B584" s="14" t="s">
        <v>162</v>
      </c>
      <c r="C584" s="73">
        <v>4.5</v>
      </c>
    </row>
    <row r="585" spans="1:5" ht="15.75" x14ac:dyDescent="0.25">
      <c r="A585" s="49">
        <v>5</v>
      </c>
      <c r="B585" s="13" t="s">
        <v>385</v>
      </c>
      <c r="C585" s="132">
        <v>1</v>
      </c>
    </row>
    <row r="586" spans="1:5" ht="15.75" x14ac:dyDescent="0.25">
      <c r="A586" s="49">
        <v>6</v>
      </c>
      <c r="B586" s="13" t="s">
        <v>386</v>
      </c>
      <c r="C586" s="132">
        <v>13</v>
      </c>
    </row>
    <row r="587" spans="1:5" ht="15.75" x14ac:dyDescent="0.25">
      <c r="A587" s="49">
        <v>7</v>
      </c>
      <c r="B587" s="13" t="s">
        <v>401</v>
      </c>
      <c r="C587" s="132">
        <v>5</v>
      </c>
      <c r="D587" s="83"/>
      <c r="E587" s="83"/>
    </row>
    <row r="588" spans="1:5" ht="15.75" x14ac:dyDescent="0.25">
      <c r="A588" s="49"/>
      <c r="B588" s="8" t="s">
        <v>368</v>
      </c>
      <c r="C588" s="179">
        <f>SUM(C581:C587)</f>
        <v>45</v>
      </c>
      <c r="D588" s="83"/>
      <c r="E588" s="83"/>
    </row>
    <row r="589" spans="1:5" ht="15.75" x14ac:dyDescent="0.25">
      <c r="A589" s="49"/>
      <c r="B589" s="97" t="s">
        <v>15</v>
      </c>
      <c r="C589" s="97"/>
      <c r="D589" s="83"/>
      <c r="E589" s="83"/>
    </row>
    <row r="590" spans="1:5" ht="15.75" x14ac:dyDescent="0.25">
      <c r="A590" s="49">
        <v>1</v>
      </c>
      <c r="B590" s="6" t="s">
        <v>45</v>
      </c>
      <c r="C590" s="52">
        <v>1</v>
      </c>
    </row>
    <row r="591" spans="1:5" ht="15.75" x14ac:dyDescent="0.25">
      <c r="A591" s="49">
        <v>2</v>
      </c>
      <c r="B591" s="14" t="s">
        <v>157</v>
      </c>
      <c r="C591" s="73">
        <v>11.75</v>
      </c>
    </row>
    <row r="592" spans="1:5" ht="15.75" x14ac:dyDescent="0.25">
      <c r="A592" s="49">
        <v>3</v>
      </c>
      <c r="B592" s="13" t="s">
        <v>387</v>
      </c>
      <c r="C592" s="132">
        <v>7</v>
      </c>
    </row>
    <row r="593" spans="1:3" ht="15.75" x14ac:dyDescent="0.25">
      <c r="A593" s="49"/>
      <c r="B593" s="8" t="s">
        <v>370</v>
      </c>
      <c r="C593" s="185">
        <f>SUM(C590:C592)</f>
        <v>19.75</v>
      </c>
    </row>
    <row r="594" spans="1:3" ht="15.75" x14ac:dyDescent="0.25">
      <c r="A594" s="71"/>
      <c r="B594" s="32" t="s">
        <v>4</v>
      </c>
      <c r="C594" s="72">
        <f>C575+C579+C588+C593</f>
        <v>93.25</v>
      </c>
    </row>
    <row r="595" spans="1:3" ht="15.75" x14ac:dyDescent="0.25">
      <c r="A595" s="100"/>
      <c r="B595" s="100" t="s">
        <v>163</v>
      </c>
      <c r="C595" s="100"/>
    </row>
    <row r="596" spans="1:3" ht="15.75" x14ac:dyDescent="0.25">
      <c r="A596" s="49"/>
      <c r="B596" s="97" t="s">
        <v>10</v>
      </c>
      <c r="C596" s="97"/>
    </row>
    <row r="597" spans="1:3" ht="15.75" x14ac:dyDescent="0.25">
      <c r="A597" s="49">
        <v>1</v>
      </c>
      <c r="B597" s="6" t="s">
        <v>164</v>
      </c>
      <c r="C597" s="52">
        <v>1</v>
      </c>
    </row>
    <row r="598" spans="1:3" ht="15.75" x14ac:dyDescent="0.25">
      <c r="A598" s="49">
        <v>2</v>
      </c>
      <c r="B598" s="15" t="s">
        <v>165</v>
      </c>
      <c r="C598" s="52">
        <f>4.75+1.5</f>
        <v>6.25</v>
      </c>
    </row>
    <row r="599" spans="1:3" ht="15.75" x14ac:dyDescent="0.25">
      <c r="A599" s="49"/>
      <c r="B599" s="8" t="s">
        <v>368</v>
      </c>
      <c r="C599" s="179">
        <f>SUM(C597:C598)</f>
        <v>7.25</v>
      </c>
    </row>
    <row r="600" spans="1:3" ht="15.75" x14ac:dyDescent="0.25">
      <c r="A600" s="49"/>
      <c r="B600" s="97" t="s">
        <v>15</v>
      </c>
      <c r="C600" s="97"/>
    </row>
    <row r="601" spans="1:3" ht="15.75" x14ac:dyDescent="0.25">
      <c r="A601" s="49">
        <v>1</v>
      </c>
      <c r="B601" s="15" t="s">
        <v>53</v>
      </c>
      <c r="C601" s="52">
        <v>3</v>
      </c>
    </row>
    <row r="602" spans="1:3" ht="15.75" x14ac:dyDescent="0.25">
      <c r="A602" s="49">
        <v>2</v>
      </c>
      <c r="B602" s="15" t="s">
        <v>27</v>
      </c>
      <c r="C602" s="52">
        <f>7.5-1.5</f>
        <v>6</v>
      </c>
    </row>
    <row r="603" spans="1:3" ht="15.75" x14ac:dyDescent="0.25">
      <c r="A603" s="49"/>
      <c r="B603" s="8" t="s">
        <v>370</v>
      </c>
      <c r="C603" s="185">
        <f>SUM(C601:C602)</f>
        <v>9</v>
      </c>
    </row>
    <row r="604" spans="1:3" ht="15.75" x14ac:dyDescent="0.25">
      <c r="A604" s="71"/>
      <c r="B604" s="32" t="s">
        <v>4</v>
      </c>
      <c r="C604" s="72">
        <f>C599+C603</f>
        <v>16.25</v>
      </c>
    </row>
    <row r="605" spans="1:3" ht="15.75" customHeight="1" x14ac:dyDescent="0.25">
      <c r="A605" s="125"/>
      <c r="B605" s="101" t="s">
        <v>377</v>
      </c>
      <c r="C605" s="125"/>
    </row>
    <row r="606" spans="1:3" ht="15.75" x14ac:dyDescent="0.25">
      <c r="A606" s="49"/>
      <c r="B606" s="97" t="s">
        <v>168</v>
      </c>
      <c r="C606" s="97"/>
    </row>
    <row r="607" spans="1:3" ht="15.75" x14ac:dyDescent="0.25">
      <c r="A607" s="49">
        <v>1</v>
      </c>
      <c r="B607" s="6" t="s">
        <v>169</v>
      </c>
      <c r="C607" s="52">
        <v>1</v>
      </c>
    </row>
    <row r="608" spans="1:3" ht="15.75" x14ac:dyDescent="0.25">
      <c r="A608" s="49">
        <v>2</v>
      </c>
      <c r="B608" s="15" t="s">
        <v>170</v>
      </c>
      <c r="C608" s="52">
        <v>5</v>
      </c>
    </row>
    <row r="609" spans="1:3" ht="15.75" x14ac:dyDescent="0.25">
      <c r="A609" s="49"/>
      <c r="B609" s="8" t="s">
        <v>372</v>
      </c>
      <c r="C609" s="110">
        <f>SUM(C607:C608)</f>
        <v>6</v>
      </c>
    </row>
    <row r="610" spans="1:3" ht="15.75" x14ac:dyDescent="0.25">
      <c r="A610" s="49"/>
      <c r="B610" s="97" t="s">
        <v>171</v>
      </c>
      <c r="C610" s="97"/>
    </row>
    <row r="611" spans="1:3" ht="15.75" x14ac:dyDescent="0.25">
      <c r="A611" s="49">
        <v>1</v>
      </c>
      <c r="B611" s="6" t="s">
        <v>172</v>
      </c>
      <c r="C611" s="52">
        <v>4</v>
      </c>
    </row>
    <row r="612" spans="1:3" ht="15.75" x14ac:dyDescent="0.25">
      <c r="A612" s="49"/>
      <c r="B612" s="8" t="s">
        <v>373</v>
      </c>
      <c r="C612" s="110">
        <f>SUM(C611)</f>
        <v>4</v>
      </c>
    </row>
    <row r="613" spans="1:3" ht="15.75" x14ac:dyDescent="0.25">
      <c r="A613" s="49"/>
      <c r="B613" s="97" t="s">
        <v>15</v>
      </c>
      <c r="C613" s="97"/>
    </row>
    <row r="614" spans="1:3" ht="15.75" x14ac:dyDescent="0.25">
      <c r="A614" s="49">
        <v>1</v>
      </c>
      <c r="B614" s="14" t="s">
        <v>173</v>
      </c>
      <c r="C614" s="52">
        <v>2</v>
      </c>
    </row>
    <row r="615" spans="1:3" ht="15.75" x14ac:dyDescent="0.25">
      <c r="A615" s="49">
        <v>2</v>
      </c>
      <c r="B615" s="18" t="s">
        <v>174</v>
      </c>
      <c r="C615" s="52">
        <v>1</v>
      </c>
    </row>
    <row r="616" spans="1:3" ht="15.75" x14ac:dyDescent="0.25">
      <c r="A616" s="49"/>
      <c r="B616" s="8" t="s">
        <v>370</v>
      </c>
      <c r="C616" s="110">
        <f>SUM(C614:C615)</f>
        <v>3</v>
      </c>
    </row>
    <row r="617" spans="1:3" ht="15.75" x14ac:dyDescent="0.25">
      <c r="A617" s="49"/>
      <c r="B617" s="102" t="s">
        <v>19</v>
      </c>
      <c r="C617" s="102"/>
    </row>
    <row r="618" spans="1:3" ht="15.75" x14ac:dyDescent="0.25">
      <c r="A618" s="49">
        <v>1</v>
      </c>
      <c r="B618" s="18" t="s">
        <v>175</v>
      </c>
      <c r="C618" s="52">
        <v>1</v>
      </c>
    </row>
    <row r="619" spans="1:3" ht="15.75" x14ac:dyDescent="0.25">
      <c r="A619" s="49">
        <v>2</v>
      </c>
      <c r="B619" s="18" t="s">
        <v>381</v>
      </c>
      <c r="C619" s="52">
        <v>1</v>
      </c>
    </row>
    <row r="620" spans="1:3" ht="15.75" x14ac:dyDescent="0.25">
      <c r="A620" s="49">
        <v>3</v>
      </c>
      <c r="B620" s="18" t="s">
        <v>179</v>
      </c>
      <c r="C620" s="52">
        <v>1</v>
      </c>
    </row>
    <row r="621" spans="1:3" s="83" customFormat="1" ht="15.75" x14ac:dyDescent="0.25">
      <c r="A621" s="49"/>
      <c r="B621" s="8" t="s">
        <v>367</v>
      </c>
      <c r="C621" s="165">
        <f>C607</f>
        <v>1</v>
      </c>
    </row>
    <row r="622" spans="1:3" ht="15.75" x14ac:dyDescent="0.25">
      <c r="A622" s="49"/>
      <c r="B622" s="8" t="s">
        <v>370</v>
      </c>
      <c r="C622" s="185">
        <f>C616</f>
        <v>3</v>
      </c>
    </row>
    <row r="623" spans="1:3" s="83" customFormat="1" ht="15.75" x14ac:dyDescent="0.25">
      <c r="A623" s="49"/>
      <c r="B623" s="8" t="s">
        <v>371</v>
      </c>
      <c r="C623" s="192">
        <f>C612+C618+C619+C620+C608</f>
        <v>12</v>
      </c>
    </row>
    <row r="624" spans="1:3" s="83" customFormat="1" ht="15.75" x14ac:dyDescent="0.25">
      <c r="A624" s="71"/>
      <c r="B624" s="32" t="s">
        <v>4</v>
      </c>
      <c r="C624" s="72">
        <f>C621+C622+C623</f>
        <v>16</v>
      </c>
    </row>
    <row r="625" spans="1:3" s="83" customFormat="1" ht="15.75" customHeight="1" x14ac:dyDescent="0.25">
      <c r="A625" s="125"/>
      <c r="B625" s="101" t="s">
        <v>378</v>
      </c>
      <c r="C625" s="125"/>
    </row>
    <row r="626" spans="1:3" s="83" customFormat="1" ht="15.75" x14ac:dyDescent="0.25">
      <c r="A626" s="49"/>
      <c r="B626" s="97" t="s">
        <v>168</v>
      </c>
      <c r="C626" s="131"/>
    </row>
    <row r="627" spans="1:3" s="83" customFormat="1" ht="15.75" x14ac:dyDescent="0.25">
      <c r="A627" s="49">
        <v>1</v>
      </c>
      <c r="B627" s="6" t="s">
        <v>379</v>
      </c>
      <c r="C627" s="52">
        <v>1</v>
      </c>
    </row>
    <row r="628" spans="1:3" s="83" customFormat="1" ht="15.75" x14ac:dyDescent="0.25">
      <c r="A628" s="49"/>
      <c r="B628" s="8" t="s">
        <v>372</v>
      </c>
      <c r="C628" s="110">
        <f>SUM(C627:C627)</f>
        <v>1</v>
      </c>
    </row>
    <row r="629" spans="1:3" s="83" customFormat="1" ht="15.75" x14ac:dyDescent="0.25">
      <c r="A629" s="49"/>
      <c r="B629" s="97" t="s">
        <v>171</v>
      </c>
      <c r="C629" s="97"/>
    </row>
    <row r="630" spans="1:3" s="83" customFormat="1" ht="15.75" x14ac:dyDescent="0.25">
      <c r="A630" s="49">
        <v>1</v>
      </c>
      <c r="B630" s="6" t="s">
        <v>172</v>
      </c>
      <c r="C630" s="52">
        <v>1.5</v>
      </c>
    </row>
    <row r="631" spans="1:3" s="83" customFormat="1" ht="15.75" x14ac:dyDescent="0.25">
      <c r="A631" s="49"/>
      <c r="B631" s="8" t="s">
        <v>373</v>
      </c>
      <c r="C631" s="110">
        <f>SUM(C630:C630)</f>
        <v>1.5</v>
      </c>
    </row>
    <row r="632" spans="1:3" s="83" customFormat="1" ht="15.75" x14ac:dyDescent="0.25">
      <c r="A632" s="49"/>
      <c r="B632" s="97" t="s">
        <v>5</v>
      </c>
      <c r="C632" s="97"/>
    </row>
    <row r="633" spans="1:3" s="83" customFormat="1" ht="15.75" x14ac:dyDescent="0.25">
      <c r="A633" s="49">
        <v>1</v>
      </c>
      <c r="B633" s="6" t="s">
        <v>166</v>
      </c>
      <c r="C633" s="52">
        <v>1.5</v>
      </c>
    </row>
    <row r="634" spans="1:3" s="83" customFormat="1" ht="15.75" x14ac:dyDescent="0.25">
      <c r="A634" s="49"/>
      <c r="B634" s="8" t="s">
        <v>367</v>
      </c>
      <c r="C634" s="165">
        <f>SUM(C633:C633)</f>
        <v>1.5</v>
      </c>
    </row>
    <row r="635" spans="1:3" s="83" customFormat="1" ht="15.75" x14ac:dyDescent="0.25">
      <c r="A635" s="49"/>
      <c r="B635" s="97" t="s">
        <v>10</v>
      </c>
      <c r="C635" s="97"/>
    </row>
    <row r="636" spans="1:3" s="83" customFormat="1" ht="15.75" x14ac:dyDescent="0.25">
      <c r="A636" s="49">
        <v>1</v>
      </c>
      <c r="B636" s="14" t="s">
        <v>167</v>
      </c>
      <c r="C636" s="52">
        <v>3</v>
      </c>
    </row>
    <row r="637" spans="1:3" s="83" customFormat="1" ht="15.75" x14ac:dyDescent="0.25">
      <c r="A637" s="49"/>
      <c r="B637" s="8" t="s">
        <v>382</v>
      </c>
      <c r="C637" s="179">
        <f>SUM(C636:C636)</f>
        <v>3</v>
      </c>
    </row>
    <row r="638" spans="1:3" s="83" customFormat="1" ht="15.75" x14ac:dyDescent="0.25">
      <c r="A638" s="49"/>
      <c r="B638" s="97" t="s">
        <v>15</v>
      </c>
      <c r="C638" s="97"/>
    </row>
    <row r="639" spans="1:3" s="83" customFormat="1" ht="15.75" x14ac:dyDescent="0.25">
      <c r="A639" s="49">
        <v>1</v>
      </c>
      <c r="B639" s="14" t="s">
        <v>173</v>
      </c>
      <c r="C639" s="52">
        <v>2</v>
      </c>
    </row>
    <row r="640" spans="1:3" s="83" customFormat="1" ht="15.75" x14ac:dyDescent="0.25">
      <c r="A640" s="49">
        <v>2</v>
      </c>
      <c r="B640" s="18" t="s">
        <v>380</v>
      </c>
      <c r="C640" s="52">
        <v>1</v>
      </c>
    </row>
    <row r="641" spans="1:3" ht="15.75" x14ac:dyDescent="0.25">
      <c r="A641" s="49"/>
      <c r="B641" s="8" t="s">
        <v>370</v>
      </c>
      <c r="C641" s="185">
        <f>SUM(C639:C640)</f>
        <v>3</v>
      </c>
    </row>
    <row r="642" spans="1:3" ht="15.75" x14ac:dyDescent="0.25">
      <c r="A642" s="49"/>
      <c r="B642" s="102" t="s">
        <v>19</v>
      </c>
      <c r="C642" s="102"/>
    </row>
    <row r="643" spans="1:3" ht="15.75" x14ac:dyDescent="0.25">
      <c r="A643" s="49">
        <v>1</v>
      </c>
      <c r="B643" s="18" t="s">
        <v>381</v>
      </c>
      <c r="C643" s="52">
        <v>1.5</v>
      </c>
    </row>
    <row r="644" spans="1:3" ht="15.75" x14ac:dyDescent="0.25">
      <c r="A644" s="49"/>
      <c r="B644" s="8" t="s">
        <v>371</v>
      </c>
      <c r="C644" s="192">
        <f>C643+C628+C631</f>
        <v>4</v>
      </c>
    </row>
    <row r="645" spans="1:3" ht="15.75" x14ac:dyDescent="0.25">
      <c r="A645" s="71"/>
      <c r="B645" s="32" t="s">
        <v>4</v>
      </c>
      <c r="C645" s="72">
        <f>C634+C637+C641+C644</f>
        <v>11.5</v>
      </c>
    </row>
    <row r="646" spans="1:3" ht="15.75" x14ac:dyDescent="0.25">
      <c r="A646" s="123"/>
      <c r="B646" s="105" t="s">
        <v>399</v>
      </c>
      <c r="C646" s="123"/>
    </row>
    <row r="647" spans="1:3" ht="15.75" x14ac:dyDescent="0.25">
      <c r="A647" s="106"/>
      <c r="B647" s="106" t="s">
        <v>5</v>
      </c>
      <c r="C647" s="106"/>
    </row>
    <row r="648" spans="1:3" ht="15.75" x14ac:dyDescent="0.25">
      <c r="A648" s="146">
        <v>1</v>
      </c>
      <c r="B648" s="38" t="s">
        <v>359</v>
      </c>
      <c r="C648" s="147">
        <v>1</v>
      </c>
    </row>
    <row r="649" spans="1:3" ht="15.75" x14ac:dyDescent="0.25">
      <c r="A649" s="124">
        <v>2</v>
      </c>
      <c r="B649" s="13" t="s">
        <v>221</v>
      </c>
      <c r="C649" s="132">
        <v>1.5</v>
      </c>
    </row>
    <row r="650" spans="1:3" ht="15.75" x14ac:dyDescent="0.25">
      <c r="A650" s="146">
        <v>3</v>
      </c>
      <c r="B650" s="13" t="s">
        <v>222</v>
      </c>
      <c r="C650" s="132">
        <v>1</v>
      </c>
    </row>
    <row r="651" spans="1:3" ht="15.75" x14ac:dyDescent="0.25">
      <c r="A651" s="124">
        <v>4</v>
      </c>
      <c r="B651" s="9" t="s">
        <v>223</v>
      </c>
      <c r="C651" s="145">
        <v>1</v>
      </c>
    </row>
    <row r="652" spans="1:3" ht="15.75" x14ac:dyDescent="0.25">
      <c r="A652" s="146">
        <v>5</v>
      </c>
      <c r="B652" s="25" t="s">
        <v>224</v>
      </c>
      <c r="C652" s="145">
        <v>6</v>
      </c>
    </row>
    <row r="653" spans="1:3" ht="15.75" x14ac:dyDescent="0.25">
      <c r="A653" s="124">
        <v>6</v>
      </c>
      <c r="B653" s="25" t="s">
        <v>225</v>
      </c>
      <c r="C653" s="145">
        <v>3.5</v>
      </c>
    </row>
    <row r="654" spans="1:3" ht="15.75" x14ac:dyDescent="0.25">
      <c r="A654" s="146">
        <v>7</v>
      </c>
      <c r="B654" s="25" t="s">
        <v>226</v>
      </c>
      <c r="C654" s="145">
        <v>1</v>
      </c>
    </row>
    <row r="655" spans="1:3" ht="15.75" x14ac:dyDescent="0.25">
      <c r="A655" s="124">
        <v>8</v>
      </c>
      <c r="B655" s="25" t="s">
        <v>227</v>
      </c>
      <c r="C655" s="145">
        <v>1.5</v>
      </c>
    </row>
    <row r="656" spans="1:3" ht="15.75" x14ac:dyDescent="0.25">
      <c r="A656" s="146">
        <v>9</v>
      </c>
      <c r="B656" s="25" t="s">
        <v>228</v>
      </c>
      <c r="C656" s="145">
        <v>0.5</v>
      </c>
    </row>
    <row r="657" spans="1:6" ht="15.75" x14ac:dyDescent="0.25">
      <c r="A657" s="124">
        <v>10</v>
      </c>
      <c r="B657" s="26" t="s">
        <v>229</v>
      </c>
      <c r="C657" s="148">
        <v>3</v>
      </c>
    </row>
    <row r="658" spans="1:6" ht="15.75" x14ac:dyDescent="0.25">
      <c r="A658" s="146">
        <v>11</v>
      </c>
      <c r="B658" s="25" t="s">
        <v>230</v>
      </c>
      <c r="C658" s="132">
        <v>1</v>
      </c>
    </row>
    <row r="659" spans="1:6" ht="15.75" x14ac:dyDescent="0.25">
      <c r="A659" s="124"/>
      <c r="B659" s="8" t="s">
        <v>367</v>
      </c>
      <c r="C659" s="168">
        <f>SUM(C648:C658)</f>
        <v>21</v>
      </c>
    </row>
    <row r="660" spans="1:6" ht="15.75" x14ac:dyDescent="0.25">
      <c r="A660" s="149"/>
      <c r="B660" s="106" t="s">
        <v>231</v>
      </c>
      <c r="C660" s="149"/>
    </row>
    <row r="661" spans="1:6" ht="15.75" x14ac:dyDescent="0.25">
      <c r="A661" s="146">
        <v>1</v>
      </c>
      <c r="B661" s="38" t="s">
        <v>282</v>
      </c>
      <c r="C661" s="150">
        <v>1</v>
      </c>
    </row>
    <row r="662" spans="1:6" ht="15.75" x14ac:dyDescent="0.25">
      <c r="A662" s="137">
        <v>2</v>
      </c>
      <c r="B662" s="26" t="s">
        <v>232</v>
      </c>
      <c r="C662" s="132">
        <v>1.5</v>
      </c>
    </row>
    <row r="663" spans="1:6" ht="15.75" x14ac:dyDescent="0.25">
      <c r="A663" s="146">
        <v>3</v>
      </c>
      <c r="B663" s="25" t="s">
        <v>233</v>
      </c>
      <c r="C663" s="132">
        <v>1</v>
      </c>
    </row>
    <row r="664" spans="1:6" ht="15.75" x14ac:dyDescent="0.25">
      <c r="A664" s="137">
        <v>4</v>
      </c>
      <c r="B664" s="25" t="s">
        <v>234</v>
      </c>
      <c r="C664" s="132">
        <v>1</v>
      </c>
    </row>
    <row r="665" spans="1:6" ht="15.75" x14ac:dyDescent="0.25">
      <c r="A665" s="146">
        <v>5</v>
      </c>
      <c r="B665" s="25" t="s">
        <v>235</v>
      </c>
      <c r="C665" s="132">
        <v>1.5</v>
      </c>
    </row>
    <row r="666" spans="1:6" ht="15.75" x14ac:dyDescent="0.25">
      <c r="A666" s="137">
        <v>6</v>
      </c>
      <c r="B666" s="26" t="s">
        <v>236</v>
      </c>
      <c r="C666" s="132">
        <v>1</v>
      </c>
    </row>
    <row r="667" spans="1:6" ht="15.75" x14ac:dyDescent="0.25">
      <c r="A667" s="146">
        <v>7</v>
      </c>
      <c r="B667" s="26" t="s">
        <v>237</v>
      </c>
      <c r="C667" s="132">
        <v>0.5</v>
      </c>
    </row>
    <row r="668" spans="1:6" ht="15.75" x14ac:dyDescent="0.25">
      <c r="A668" s="137">
        <v>8</v>
      </c>
      <c r="B668" s="26" t="s">
        <v>238</v>
      </c>
      <c r="C668" s="132">
        <v>1</v>
      </c>
    </row>
    <row r="669" spans="1:6" ht="15.75" x14ac:dyDescent="0.25">
      <c r="A669" s="146">
        <v>9</v>
      </c>
      <c r="B669" s="25" t="s">
        <v>239</v>
      </c>
      <c r="C669" s="132">
        <v>1</v>
      </c>
    </row>
    <row r="670" spans="1:6" ht="15.75" x14ac:dyDescent="0.25">
      <c r="A670" s="124"/>
      <c r="B670" s="8" t="s">
        <v>368</v>
      </c>
      <c r="C670" s="181">
        <f>SUM(C661:C669)</f>
        <v>9.5</v>
      </c>
      <c r="F670" s="83"/>
    </row>
    <row r="671" spans="1:6" ht="15.75" x14ac:dyDescent="0.25">
      <c r="A671" s="149"/>
      <c r="B671" s="106" t="s">
        <v>240</v>
      </c>
      <c r="C671" s="149"/>
      <c r="F671" s="83"/>
    </row>
    <row r="672" spans="1:6" ht="15.75" x14ac:dyDescent="0.25">
      <c r="A672" s="137">
        <v>1</v>
      </c>
      <c r="B672" s="26" t="s">
        <v>45</v>
      </c>
      <c r="C672" s="132">
        <v>1</v>
      </c>
      <c r="F672" s="83"/>
    </row>
    <row r="673" spans="1:6" ht="15.75" x14ac:dyDescent="0.25">
      <c r="A673" s="137">
        <v>2</v>
      </c>
      <c r="B673" s="26" t="s">
        <v>241</v>
      </c>
      <c r="C673" s="132">
        <v>1</v>
      </c>
      <c r="F673" s="83"/>
    </row>
    <row r="674" spans="1:6" ht="15.75" x14ac:dyDescent="0.25">
      <c r="A674" s="137">
        <v>3</v>
      </c>
      <c r="B674" s="26" t="s">
        <v>242</v>
      </c>
      <c r="C674" s="132">
        <v>1</v>
      </c>
    </row>
    <row r="675" spans="1:6" ht="15.75" x14ac:dyDescent="0.25">
      <c r="A675" s="137">
        <v>4</v>
      </c>
      <c r="B675" s="26" t="s">
        <v>63</v>
      </c>
      <c r="C675" s="132">
        <v>2</v>
      </c>
    </row>
    <row r="676" spans="1:6" ht="15.75" x14ac:dyDescent="0.25">
      <c r="A676" s="137">
        <v>5</v>
      </c>
      <c r="B676" s="26" t="s">
        <v>243</v>
      </c>
      <c r="C676" s="132">
        <v>1</v>
      </c>
    </row>
    <row r="677" spans="1:6" ht="15.75" x14ac:dyDescent="0.25">
      <c r="A677" s="137">
        <v>6</v>
      </c>
      <c r="B677" s="26" t="s">
        <v>244</v>
      </c>
      <c r="C677" s="132">
        <v>5</v>
      </c>
    </row>
    <row r="678" spans="1:6" ht="15.75" x14ac:dyDescent="0.25">
      <c r="A678" s="124"/>
      <c r="B678" s="8" t="s">
        <v>370</v>
      </c>
      <c r="C678" s="187">
        <f>SUM(C672:C677)</f>
        <v>11</v>
      </c>
    </row>
    <row r="679" spans="1:6" ht="15.75" x14ac:dyDescent="0.25">
      <c r="A679" s="124"/>
      <c r="B679" s="97" t="s">
        <v>19</v>
      </c>
      <c r="C679" s="197"/>
    </row>
    <row r="680" spans="1:6" ht="15.75" x14ac:dyDescent="0.25">
      <c r="A680" s="137">
        <v>7</v>
      </c>
      <c r="B680" s="26" t="s">
        <v>18</v>
      </c>
      <c r="C680" s="132">
        <v>1.5</v>
      </c>
    </row>
    <row r="681" spans="1:6" ht="15.75" x14ac:dyDescent="0.25">
      <c r="A681" s="137">
        <v>8</v>
      </c>
      <c r="B681" s="26" t="s">
        <v>180</v>
      </c>
      <c r="C681" s="132">
        <v>2</v>
      </c>
    </row>
    <row r="682" spans="1:6" ht="15.75" x14ac:dyDescent="0.25">
      <c r="A682" s="137">
        <v>9</v>
      </c>
      <c r="B682" s="26" t="s">
        <v>220</v>
      </c>
      <c r="C682" s="132">
        <v>8.5</v>
      </c>
    </row>
    <row r="683" spans="1:6" ht="15.75" x14ac:dyDescent="0.25">
      <c r="A683" s="49"/>
      <c r="B683" s="8" t="s">
        <v>371</v>
      </c>
      <c r="C683" s="192">
        <f>SUM(C680:C682)</f>
        <v>12</v>
      </c>
    </row>
    <row r="684" spans="1:6" ht="15.75" x14ac:dyDescent="0.25">
      <c r="A684" s="151"/>
      <c r="B684" s="31" t="s">
        <v>4</v>
      </c>
      <c r="C684" s="152">
        <f>C659+C670+C678+C683</f>
        <v>53.5</v>
      </c>
    </row>
    <row r="685" spans="1:6" ht="15.75" x14ac:dyDescent="0.25">
      <c r="A685" s="123"/>
      <c r="B685" s="105" t="s">
        <v>272</v>
      </c>
      <c r="C685" s="123"/>
    </row>
    <row r="686" spans="1:6" ht="15.75" x14ac:dyDescent="0.25">
      <c r="A686" s="149"/>
      <c r="B686" s="106" t="s">
        <v>5</v>
      </c>
      <c r="C686" s="149"/>
    </row>
    <row r="687" spans="1:6" ht="15.75" x14ac:dyDescent="0.25">
      <c r="A687" s="137">
        <v>1</v>
      </c>
      <c r="B687" s="26" t="s">
        <v>40</v>
      </c>
      <c r="C687" s="153">
        <v>1</v>
      </c>
    </row>
    <row r="688" spans="1:6" ht="15.75" x14ac:dyDescent="0.25">
      <c r="A688" s="124"/>
      <c r="B688" s="8" t="s">
        <v>367</v>
      </c>
      <c r="C688" s="169">
        <f>SUM(C687)</f>
        <v>1</v>
      </c>
    </row>
    <row r="689" spans="1:3" ht="15.75" customHeight="1" x14ac:dyDescent="0.25">
      <c r="A689" s="154"/>
      <c r="B689" s="154" t="s">
        <v>245</v>
      </c>
      <c r="C689" s="154"/>
    </row>
    <row r="690" spans="1:3" ht="15.75" x14ac:dyDescent="0.25">
      <c r="A690" s="130"/>
      <c r="B690" s="106" t="s">
        <v>5</v>
      </c>
      <c r="C690" s="149"/>
    </row>
    <row r="691" spans="1:3" ht="15.75" x14ac:dyDescent="0.25">
      <c r="A691" s="137">
        <v>1</v>
      </c>
      <c r="B691" s="26" t="s">
        <v>246</v>
      </c>
      <c r="C691" s="153">
        <v>5</v>
      </c>
    </row>
    <row r="692" spans="1:3" ht="15.75" x14ac:dyDescent="0.25">
      <c r="A692" s="124"/>
      <c r="B692" s="8" t="s">
        <v>367</v>
      </c>
      <c r="C692" s="169">
        <f>SUM(C691)</f>
        <v>5</v>
      </c>
    </row>
    <row r="693" spans="1:3" ht="15.75" x14ac:dyDescent="0.25">
      <c r="A693" s="130"/>
      <c r="B693" s="107" t="s">
        <v>231</v>
      </c>
      <c r="C693" s="155"/>
    </row>
    <row r="694" spans="1:3" ht="15.75" x14ac:dyDescent="0.25">
      <c r="A694" s="137">
        <v>1</v>
      </c>
      <c r="B694" s="26" t="s">
        <v>249</v>
      </c>
      <c r="C694" s="153">
        <v>1</v>
      </c>
    </row>
    <row r="695" spans="1:3" ht="15.75" x14ac:dyDescent="0.25">
      <c r="A695" s="137">
        <v>2</v>
      </c>
      <c r="B695" s="26" t="s">
        <v>26</v>
      </c>
      <c r="C695" s="153">
        <v>5</v>
      </c>
    </row>
    <row r="696" spans="1:3" ht="15.75" x14ac:dyDescent="0.25">
      <c r="A696" s="124"/>
      <c r="B696" s="8" t="s">
        <v>368</v>
      </c>
      <c r="C696" s="182">
        <f>SUM(C694:C695)</f>
        <v>6</v>
      </c>
    </row>
    <row r="697" spans="1:3" ht="15.75" x14ac:dyDescent="0.25">
      <c r="A697" s="130"/>
      <c r="B697" s="107" t="s">
        <v>240</v>
      </c>
      <c r="C697" s="155"/>
    </row>
    <row r="698" spans="1:3" ht="15.75" x14ac:dyDescent="0.25">
      <c r="A698" s="137">
        <v>1</v>
      </c>
      <c r="B698" s="26" t="s">
        <v>27</v>
      </c>
      <c r="C698" s="153">
        <v>5</v>
      </c>
    </row>
    <row r="699" spans="1:3" ht="15.75" x14ac:dyDescent="0.25">
      <c r="A699" s="124"/>
      <c r="B699" s="8" t="s">
        <v>370</v>
      </c>
      <c r="C699" s="188">
        <f>SUM(C697:C698)</f>
        <v>5</v>
      </c>
    </row>
    <row r="700" spans="1:3" ht="15.75" x14ac:dyDescent="0.25">
      <c r="A700" s="151"/>
      <c r="B700" s="31" t="s">
        <v>4</v>
      </c>
      <c r="C700" s="152">
        <f>C692+C696+C699+C688</f>
        <v>17</v>
      </c>
    </row>
    <row r="701" spans="1:3" s="120" customFormat="1" ht="31.5" x14ac:dyDescent="0.25">
      <c r="A701" s="154"/>
      <c r="B701" s="108" t="s">
        <v>247</v>
      </c>
      <c r="C701" s="154"/>
    </row>
    <row r="702" spans="1:3" ht="15.75" x14ac:dyDescent="0.25">
      <c r="A702" s="149"/>
      <c r="B702" s="106" t="s">
        <v>5</v>
      </c>
      <c r="C702" s="149"/>
    </row>
    <row r="703" spans="1:3" ht="15.75" x14ac:dyDescent="0.25">
      <c r="A703" s="137">
        <v>1</v>
      </c>
      <c r="B703" s="26" t="s">
        <v>248</v>
      </c>
      <c r="C703" s="153">
        <v>5</v>
      </c>
    </row>
    <row r="704" spans="1:3" ht="15.75" x14ac:dyDescent="0.25">
      <c r="A704" s="124"/>
      <c r="B704" s="8" t="s">
        <v>367</v>
      </c>
      <c r="C704" s="169">
        <f>SUM(C703)</f>
        <v>5</v>
      </c>
    </row>
    <row r="705" spans="1:3" ht="15.75" x14ac:dyDescent="0.25">
      <c r="A705" s="155"/>
      <c r="B705" s="107" t="s">
        <v>231</v>
      </c>
      <c r="C705" s="155"/>
    </row>
    <row r="706" spans="1:3" ht="15.75" x14ac:dyDescent="0.25">
      <c r="A706" s="137">
        <v>1</v>
      </c>
      <c r="B706" s="26" t="s">
        <v>250</v>
      </c>
      <c r="C706" s="153">
        <v>5</v>
      </c>
    </row>
    <row r="707" spans="1:3" ht="15.75" x14ac:dyDescent="0.25">
      <c r="A707" s="137">
        <v>2</v>
      </c>
      <c r="B707" s="26" t="s">
        <v>28</v>
      </c>
      <c r="C707" s="153">
        <v>3</v>
      </c>
    </row>
    <row r="708" spans="1:3" ht="15.75" x14ac:dyDescent="0.25">
      <c r="A708" s="124"/>
      <c r="B708" s="8" t="s">
        <v>368</v>
      </c>
      <c r="C708" s="182">
        <f>SUM(C706:C707)</f>
        <v>8</v>
      </c>
    </row>
    <row r="709" spans="1:3" ht="15.75" x14ac:dyDescent="0.25">
      <c r="A709" s="130"/>
      <c r="B709" s="107" t="s">
        <v>240</v>
      </c>
      <c r="C709" s="155"/>
    </row>
    <row r="710" spans="1:3" ht="15.75" x14ac:dyDescent="0.25">
      <c r="A710" s="137">
        <v>1</v>
      </c>
      <c r="B710" s="26" t="s">
        <v>45</v>
      </c>
      <c r="C710" s="153">
        <v>1</v>
      </c>
    </row>
    <row r="711" spans="1:3" ht="15.75" x14ac:dyDescent="0.25">
      <c r="A711" s="137">
        <v>2</v>
      </c>
      <c r="B711" s="26" t="s">
        <v>27</v>
      </c>
      <c r="C711" s="153">
        <v>5</v>
      </c>
    </row>
    <row r="712" spans="1:3" ht="15.75" x14ac:dyDescent="0.25">
      <c r="A712" s="124"/>
      <c r="B712" s="8" t="s">
        <v>370</v>
      </c>
      <c r="C712" s="188">
        <f>SUM(C710:C711)</f>
        <v>6</v>
      </c>
    </row>
    <row r="713" spans="1:3" ht="15.75" x14ac:dyDescent="0.25">
      <c r="A713" s="151"/>
      <c r="B713" s="31" t="s">
        <v>4</v>
      </c>
      <c r="C713" s="152">
        <f>C704+C708+C712</f>
        <v>19</v>
      </c>
    </row>
    <row r="714" spans="1:3" ht="15.75" x14ac:dyDescent="0.25">
      <c r="A714" s="151"/>
      <c r="B714" s="31" t="s">
        <v>402</v>
      </c>
      <c r="C714" s="152">
        <f>C700+C713</f>
        <v>36</v>
      </c>
    </row>
    <row r="715" spans="1:3" ht="31.5" x14ac:dyDescent="0.25">
      <c r="A715" s="156"/>
      <c r="B715" s="104" t="s">
        <v>273</v>
      </c>
      <c r="C715" s="156"/>
    </row>
    <row r="716" spans="1:3" ht="15.75" x14ac:dyDescent="0.25">
      <c r="A716" s="130"/>
      <c r="B716" s="106" t="s">
        <v>5</v>
      </c>
      <c r="C716" s="149"/>
    </row>
    <row r="717" spans="1:3" ht="15.75" x14ac:dyDescent="0.25">
      <c r="A717" s="137">
        <v>1</v>
      </c>
      <c r="B717" s="26" t="s">
        <v>40</v>
      </c>
      <c r="C717" s="153">
        <v>1</v>
      </c>
    </row>
    <row r="718" spans="1:3" ht="15.75" x14ac:dyDescent="0.25">
      <c r="A718" s="137">
        <v>2</v>
      </c>
      <c r="B718" s="26" t="s">
        <v>246</v>
      </c>
      <c r="C718" s="153">
        <v>4</v>
      </c>
    </row>
    <row r="719" spans="1:3" ht="15.75" x14ac:dyDescent="0.25">
      <c r="A719" s="157"/>
      <c r="B719" s="8" t="s">
        <v>367</v>
      </c>
      <c r="C719" s="169">
        <f>C717+C718</f>
        <v>5</v>
      </c>
    </row>
    <row r="720" spans="1:3" ht="15.75" x14ac:dyDescent="0.25">
      <c r="A720" s="130"/>
      <c r="B720" s="155" t="s">
        <v>251</v>
      </c>
      <c r="C720" s="155"/>
    </row>
    <row r="721" spans="1:3" ht="15.75" x14ac:dyDescent="0.25">
      <c r="A721" s="137">
        <v>1</v>
      </c>
      <c r="B721" s="26" t="s">
        <v>249</v>
      </c>
      <c r="C721" s="153">
        <v>1</v>
      </c>
    </row>
    <row r="722" spans="1:3" ht="15.75" x14ac:dyDescent="0.25">
      <c r="A722" s="137">
        <v>2</v>
      </c>
      <c r="B722" s="26" t="s">
        <v>252</v>
      </c>
      <c r="C722" s="153">
        <v>2.5</v>
      </c>
    </row>
    <row r="723" spans="1:3" ht="15.75" x14ac:dyDescent="0.25">
      <c r="A723" s="137">
        <v>3</v>
      </c>
      <c r="B723" s="26" t="s">
        <v>26</v>
      </c>
      <c r="C723" s="153">
        <v>13</v>
      </c>
    </row>
    <row r="724" spans="1:3" ht="15.75" x14ac:dyDescent="0.25">
      <c r="A724" s="157">
        <v>4</v>
      </c>
      <c r="B724" s="8" t="s">
        <v>368</v>
      </c>
      <c r="C724" s="182">
        <f>C721+C722+C723</f>
        <v>16.5</v>
      </c>
    </row>
    <row r="725" spans="1:3" ht="15.75" x14ac:dyDescent="0.25">
      <c r="A725" s="130"/>
      <c r="B725" s="107" t="s">
        <v>240</v>
      </c>
      <c r="C725" s="155"/>
    </row>
    <row r="726" spans="1:3" ht="15.75" x14ac:dyDescent="0.25">
      <c r="A726" s="137">
        <v>1</v>
      </c>
      <c r="B726" s="26" t="s">
        <v>45</v>
      </c>
      <c r="C726" s="153">
        <v>1</v>
      </c>
    </row>
    <row r="727" spans="1:3" ht="15.75" x14ac:dyDescent="0.25">
      <c r="A727" s="137">
        <v>2</v>
      </c>
      <c r="B727" s="26" t="s">
        <v>253</v>
      </c>
      <c r="C727" s="153">
        <v>1</v>
      </c>
    </row>
    <row r="728" spans="1:3" ht="15.75" x14ac:dyDescent="0.25">
      <c r="A728" s="137">
        <v>3</v>
      </c>
      <c r="B728" s="26" t="s">
        <v>254</v>
      </c>
      <c r="C728" s="153">
        <v>2.5</v>
      </c>
    </row>
    <row r="729" spans="1:3" ht="15.75" x14ac:dyDescent="0.25">
      <c r="A729" s="137">
        <v>4</v>
      </c>
      <c r="B729" s="26" t="s">
        <v>63</v>
      </c>
      <c r="C729" s="153">
        <v>1.5</v>
      </c>
    </row>
    <row r="730" spans="1:3" ht="15.75" x14ac:dyDescent="0.25">
      <c r="A730" s="137">
        <v>5</v>
      </c>
      <c r="B730" s="26" t="s">
        <v>255</v>
      </c>
      <c r="C730" s="153">
        <v>1</v>
      </c>
    </row>
    <row r="731" spans="1:3" ht="15.75" x14ac:dyDescent="0.25">
      <c r="A731" s="137">
        <v>6</v>
      </c>
      <c r="B731" s="26" t="s">
        <v>38</v>
      </c>
      <c r="C731" s="132">
        <f>13-3</f>
        <v>10</v>
      </c>
    </row>
    <row r="732" spans="1:3" ht="15.75" x14ac:dyDescent="0.25">
      <c r="A732" s="124"/>
      <c r="B732" s="8" t="s">
        <v>370</v>
      </c>
      <c r="C732" s="188">
        <f>SUM(C726:C731)</f>
        <v>17</v>
      </c>
    </row>
    <row r="733" spans="1:3" ht="15.75" x14ac:dyDescent="0.25">
      <c r="A733" s="151"/>
      <c r="B733" s="31" t="s">
        <v>4</v>
      </c>
      <c r="C733" s="152">
        <f>C719+C724+C732</f>
        <v>38.5</v>
      </c>
    </row>
    <row r="734" spans="1:3" ht="29.25" customHeight="1" x14ac:dyDescent="0.25">
      <c r="A734" s="123"/>
      <c r="B734" s="156" t="s">
        <v>274</v>
      </c>
      <c r="C734" s="156"/>
    </row>
    <row r="735" spans="1:3" ht="15.75" x14ac:dyDescent="0.25">
      <c r="A735" s="130"/>
      <c r="B735" s="106" t="s">
        <v>5</v>
      </c>
      <c r="C735" s="149"/>
    </row>
    <row r="736" spans="1:3" ht="15.75" x14ac:dyDescent="0.25">
      <c r="A736" s="137">
        <v>1</v>
      </c>
      <c r="B736" s="26" t="s">
        <v>40</v>
      </c>
      <c r="C736" s="153">
        <v>1</v>
      </c>
    </row>
    <row r="737" spans="1:3" ht="15.75" x14ac:dyDescent="0.25">
      <c r="A737" s="137">
        <v>2</v>
      </c>
      <c r="B737" s="26" t="s">
        <v>246</v>
      </c>
      <c r="C737" s="153">
        <v>4.5</v>
      </c>
    </row>
    <row r="738" spans="1:3" ht="15.75" x14ac:dyDescent="0.25">
      <c r="A738" s="157"/>
      <c r="B738" s="8" t="s">
        <v>367</v>
      </c>
      <c r="C738" s="169">
        <f>SUM(C736:C737)</f>
        <v>5.5</v>
      </c>
    </row>
    <row r="739" spans="1:3" ht="15.75" x14ac:dyDescent="0.25">
      <c r="A739" s="130"/>
      <c r="B739" s="107" t="s">
        <v>231</v>
      </c>
      <c r="C739" s="155"/>
    </row>
    <row r="740" spans="1:3" ht="15.75" x14ac:dyDescent="0.25">
      <c r="A740" s="137">
        <v>1</v>
      </c>
      <c r="B740" s="26" t="s">
        <v>249</v>
      </c>
      <c r="C740" s="153">
        <v>1</v>
      </c>
    </row>
    <row r="741" spans="1:3" ht="15.75" x14ac:dyDescent="0.25">
      <c r="A741" s="137">
        <v>2</v>
      </c>
      <c r="B741" s="26" t="s">
        <v>252</v>
      </c>
      <c r="C741" s="153">
        <v>3</v>
      </c>
    </row>
    <row r="742" spans="1:3" ht="15.75" x14ac:dyDescent="0.25">
      <c r="A742" s="137">
        <v>3</v>
      </c>
      <c r="B742" s="26" t="s">
        <v>256</v>
      </c>
      <c r="C742" s="132">
        <v>19.5</v>
      </c>
    </row>
    <row r="743" spans="1:3" ht="15.75" x14ac:dyDescent="0.25">
      <c r="A743" s="137"/>
      <c r="B743" s="8" t="s">
        <v>368</v>
      </c>
      <c r="C743" s="182">
        <f>SUM(C740:C742)</f>
        <v>23.5</v>
      </c>
    </row>
    <row r="744" spans="1:3" ht="15.75" x14ac:dyDescent="0.25">
      <c r="A744" s="130"/>
      <c r="B744" s="107" t="s">
        <v>240</v>
      </c>
      <c r="C744" s="155"/>
    </row>
    <row r="745" spans="1:3" ht="15.75" x14ac:dyDescent="0.25">
      <c r="A745" s="137">
        <v>1</v>
      </c>
      <c r="B745" s="26" t="s">
        <v>45</v>
      </c>
      <c r="C745" s="153">
        <v>1</v>
      </c>
    </row>
    <row r="746" spans="1:3" ht="15.75" x14ac:dyDescent="0.25">
      <c r="A746" s="137">
        <v>2</v>
      </c>
      <c r="B746" s="27" t="s">
        <v>253</v>
      </c>
      <c r="C746" s="153">
        <v>1</v>
      </c>
    </row>
    <row r="747" spans="1:3" ht="15.75" x14ac:dyDescent="0.25">
      <c r="A747" s="137">
        <v>3</v>
      </c>
      <c r="B747" s="27" t="s">
        <v>254</v>
      </c>
      <c r="C747" s="153">
        <v>2.5</v>
      </c>
    </row>
    <row r="748" spans="1:3" ht="15.75" x14ac:dyDescent="0.25">
      <c r="A748" s="137">
        <v>4</v>
      </c>
      <c r="B748" s="26" t="s">
        <v>63</v>
      </c>
      <c r="C748" s="153">
        <v>1.5</v>
      </c>
    </row>
    <row r="749" spans="1:3" ht="15.75" x14ac:dyDescent="0.25">
      <c r="A749" s="137">
        <v>5</v>
      </c>
      <c r="B749" s="27" t="s">
        <v>62</v>
      </c>
      <c r="C749" s="132">
        <v>19.5</v>
      </c>
    </row>
    <row r="750" spans="1:3" ht="15.75" x14ac:dyDescent="0.25">
      <c r="A750" s="137">
        <v>6</v>
      </c>
      <c r="B750" s="27" t="s">
        <v>255</v>
      </c>
      <c r="C750" s="153">
        <v>1</v>
      </c>
    </row>
    <row r="751" spans="1:3" ht="15.75" x14ac:dyDescent="0.25">
      <c r="A751" s="137"/>
      <c r="B751" s="8" t="s">
        <v>370</v>
      </c>
      <c r="C751" s="188">
        <f>SUM(C745:C750)</f>
        <v>26.5</v>
      </c>
    </row>
    <row r="752" spans="1:3" ht="15.75" x14ac:dyDescent="0.25">
      <c r="A752" s="151"/>
      <c r="B752" s="31" t="s">
        <v>4</v>
      </c>
      <c r="C752" s="152">
        <f>C738+C743+C751</f>
        <v>55.5</v>
      </c>
    </row>
    <row r="753" spans="1:3" ht="31.5" x14ac:dyDescent="0.25">
      <c r="A753" s="156"/>
      <c r="B753" s="104" t="s">
        <v>275</v>
      </c>
      <c r="C753" s="156"/>
    </row>
    <row r="754" spans="1:3" ht="15.75" x14ac:dyDescent="0.25">
      <c r="A754" s="130"/>
      <c r="B754" s="149" t="s">
        <v>5</v>
      </c>
      <c r="C754" s="149"/>
    </row>
    <row r="755" spans="1:3" ht="15.75" x14ac:dyDescent="0.25">
      <c r="A755" s="137">
        <v>1</v>
      </c>
      <c r="B755" s="27" t="s">
        <v>40</v>
      </c>
      <c r="C755" s="153">
        <v>1</v>
      </c>
    </row>
    <row r="756" spans="1:3" ht="15.75" x14ac:dyDescent="0.25">
      <c r="A756" s="137">
        <v>2</v>
      </c>
      <c r="B756" s="27" t="s">
        <v>246</v>
      </c>
      <c r="C756" s="153">
        <v>4</v>
      </c>
    </row>
    <row r="757" spans="1:3" ht="15.75" x14ac:dyDescent="0.25">
      <c r="A757" s="157"/>
      <c r="B757" s="8" t="s">
        <v>367</v>
      </c>
      <c r="C757" s="169">
        <f>SUM(C755:C756)</f>
        <v>5</v>
      </c>
    </row>
    <row r="758" spans="1:3" ht="15.75" x14ac:dyDescent="0.25">
      <c r="A758" s="130"/>
      <c r="B758" s="107" t="s">
        <v>251</v>
      </c>
      <c r="C758" s="155"/>
    </row>
    <row r="759" spans="1:3" ht="15.75" x14ac:dyDescent="0.25">
      <c r="A759" s="137">
        <v>1</v>
      </c>
      <c r="B759" s="27" t="s">
        <v>249</v>
      </c>
      <c r="C759" s="153">
        <v>1</v>
      </c>
    </row>
    <row r="760" spans="1:3" ht="15.75" x14ac:dyDescent="0.25">
      <c r="A760" s="137">
        <v>2</v>
      </c>
      <c r="B760" s="27" t="s">
        <v>252</v>
      </c>
      <c r="C760" s="137">
        <v>2.5</v>
      </c>
    </row>
    <row r="761" spans="1:3" ht="15.75" x14ac:dyDescent="0.25">
      <c r="A761" s="137">
        <v>3</v>
      </c>
      <c r="B761" s="27" t="s">
        <v>256</v>
      </c>
      <c r="C761" s="153">
        <v>13</v>
      </c>
    </row>
    <row r="762" spans="1:3" ht="15.75" x14ac:dyDescent="0.25">
      <c r="A762" s="137"/>
      <c r="B762" s="8" t="s">
        <v>368</v>
      </c>
      <c r="C762" s="182">
        <f>SUM(C759:C761)</f>
        <v>16.5</v>
      </c>
    </row>
    <row r="763" spans="1:3" ht="15.75" x14ac:dyDescent="0.25">
      <c r="A763" s="130"/>
      <c r="B763" s="107" t="s">
        <v>257</v>
      </c>
      <c r="C763" s="155"/>
    </row>
    <row r="764" spans="1:3" ht="15.75" x14ac:dyDescent="0.25">
      <c r="A764" s="137">
        <v>1</v>
      </c>
      <c r="B764" s="27" t="s">
        <v>45</v>
      </c>
      <c r="C764" s="153">
        <v>1</v>
      </c>
    </row>
    <row r="765" spans="1:3" ht="15.75" x14ac:dyDescent="0.25">
      <c r="A765" s="137">
        <v>2</v>
      </c>
      <c r="B765" s="27" t="s">
        <v>253</v>
      </c>
      <c r="C765" s="153">
        <v>1</v>
      </c>
    </row>
    <row r="766" spans="1:3" ht="15.75" x14ac:dyDescent="0.25">
      <c r="A766" s="137">
        <v>3</v>
      </c>
      <c r="B766" s="27" t="s">
        <v>254</v>
      </c>
      <c r="C766" s="153">
        <v>2.5</v>
      </c>
    </row>
    <row r="767" spans="1:3" ht="15.75" x14ac:dyDescent="0.25">
      <c r="A767" s="137">
        <v>4</v>
      </c>
      <c r="B767" s="27" t="s">
        <v>255</v>
      </c>
      <c r="C767" s="153">
        <v>1</v>
      </c>
    </row>
    <row r="768" spans="1:3" ht="15.75" x14ac:dyDescent="0.25">
      <c r="A768" s="137">
        <v>5</v>
      </c>
      <c r="B768" s="26" t="s">
        <v>63</v>
      </c>
      <c r="C768" s="153">
        <v>1.5</v>
      </c>
    </row>
    <row r="769" spans="1:3" ht="15.75" x14ac:dyDescent="0.25">
      <c r="A769" s="137">
        <v>6</v>
      </c>
      <c r="B769" s="27" t="s">
        <v>62</v>
      </c>
      <c r="C769" s="153">
        <v>13</v>
      </c>
    </row>
    <row r="770" spans="1:3" ht="15.75" x14ac:dyDescent="0.25">
      <c r="A770" s="137"/>
      <c r="B770" s="8" t="s">
        <v>370</v>
      </c>
      <c r="C770" s="188">
        <f>SUM(C764:C769)</f>
        <v>20</v>
      </c>
    </row>
    <row r="771" spans="1:3" ht="15.75" x14ac:dyDescent="0.25">
      <c r="A771" s="151"/>
      <c r="B771" s="31" t="s">
        <v>4</v>
      </c>
      <c r="C771" s="152">
        <f>C757+C762+C770</f>
        <v>41.5</v>
      </c>
    </row>
    <row r="772" spans="1:3" ht="31.5" x14ac:dyDescent="0.25">
      <c r="A772" s="156"/>
      <c r="B772" s="104" t="s">
        <v>276</v>
      </c>
      <c r="C772" s="156"/>
    </row>
    <row r="773" spans="1:3" ht="15.75" x14ac:dyDescent="0.25">
      <c r="A773" s="149"/>
      <c r="B773" s="106" t="s">
        <v>5</v>
      </c>
      <c r="C773" s="149"/>
    </row>
    <row r="774" spans="1:3" ht="15.75" x14ac:dyDescent="0.25">
      <c r="A774" s="124">
        <v>1</v>
      </c>
      <c r="B774" s="13" t="s">
        <v>40</v>
      </c>
      <c r="C774" s="132">
        <v>1</v>
      </c>
    </row>
    <row r="775" spans="1:3" ht="15.75" x14ac:dyDescent="0.25">
      <c r="A775" s="124">
        <v>2</v>
      </c>
      <c r="B775" s="25" t="s">
        <v>258</v>
      </c>
      <c r="C775" s="132">
        <v>5</v>
      </c>
    </row>
    <row r="776" spans="1:3" ht="15.75" x14ac:dyDescent="0.25">
      <c r="A776" s="124"/>
      <c r="B776" s="8" t="s">
        <v>367</v>
      </c>
      <c r="C776" s="169">
        <f>SUM(C774:C775)</f>
        <v>6</v>
      </c>
    </row>
    <row r="777" spans="1:3" ht="15.75" x14ac:dyDescent="0.25">
      <c r="A777" s="28"/>
      <c r="B777" s="109" t="s">
        <v>259</v>
      </c>
      <c r="C777" s="28"/>
    </row>
    <row r="778" spans="1:3" ht="15.75" x14ac:dyDescent="0.25">
      <c r="A778" s="124">
        <v>1</v>
      </c>
      <c r="B778" s="13" t="s">
        <v>249</v>
      </c>
      <c r="C778" s="132">
        <v>1</v>
      </c>
    </row>
    <row r="779" spans="1:3" ht="15.75" x14ac:dyDescent="0.25">
      <c r="A779" s="124">
        <v>2</v>
      </c>
      <c r="B779" s="13" t="s">
        <v>260</v>
      </c>
      <c r="C779" s="145">
        <v>7.5</v>
      </c>
    </row>
    <row r="780" spans="1:3" ht="15.75" x14ac:dyDescent="0.25">
      <c r="A780" s="68"/>
      <c r="B780" s="8" t="s">
        <v>368</v>
      </c>
      <c r="C780" s="182">
        <f>SUM(C778:C779)</f>
        <v>8.5</v>
      </c>
    </row>
    <row r="781" spans="1:3" ht="15.75" x14ac:dyDescent="0.25">
      <c r="A781" s="130"/>
      <c r="B781" s="109" t="s">
        <v>240</v>
      </c>
      <c r="C781" s="28"/>
    </row>
    <row r="782" spans="1:3" ht="15.75" x14ac:dyDescent="0.25">
      <c r="A782" s="124">
        <v>1</v>
      </c>
      <c r="B782" s="13" t="s">
        <v>45</v>
      </c>
      <c r="C782" s="132">
        <v>1</v>
      </c>
    </row>
    <row r="783" spans="1:3" ht="15.75" x14ac:dyDescent="0.25">
      <c r="A783" s="124">
        <v>2</v>
      </c>
      <c r="B783" s="25" t="s">
        <v>261</v>
      </c>
      <c r="C783" s="132">
        <v>5</v>
      </c>
    </row>
    <row r="784" spans="1:3" ht="15.75" x14ac:dyDescent="0.25">
      <c r="A784" s="124">
        <v>3</v>
      </c>
      <c r="B784" s="13" t="s">
        <v>220</v>
      </c>
      <c r="C784" s="132">
        <v>1</v>
      </c>
    </row>
    <row r="785" spans="1:3" ht="15.75" x14ac:dyDescent="0.25">
      <c r="A785" s="137"/>
      <c r="B785" s="8" t="s">
        <v>370</v>
      </c>
      <c r="C785" s="188">
        <f>SUM(C782:C784)</f>
        <v>7</v>
      </c>
    </row>
    <row r="786" spans="1:3" ht="15.75" x14ac:dyDescent="0.25">
      <c r="A786" s="151"/>
      <c r="B786" s="31" t="s">
        <v>4</v>
      </c>
      <c r="C786" s="152">
        <f>C776+C780+C785</f>
        <v>21.5</v>
      </c>
    </row>
    <row r="787" spans="1:3" ht="31.5" x14ac:dyDescent="0.25">
      <c r="A787" s="108"/>
      <c r="B787" s="108" t="s">
        <v>277</v>
      </c>
      <c r="C787" s="154"/>
    </row>
    <row r="788" spans="1:3" ht="15.75" x14ac:dyDescent="0.25">
      <c r="A788" s="130"/>
      <c r="B788" s="106" t="s">
        <v>5</v>
      </c>
      <c r="C788" s="149"/>
    </row>
    <row r="789" spans="1:3" ht="15.75" x14ac:dyDescent="0.25">
      <c r="A789" s="146">
        <v>1</v>
      </c>
      <c r="B789" s="29" t="s">
        <v>263</v>
      </c>
      <c r="C789" s="147">
        <v>1</v>
      </c>
    </row>
    <row r="790" spans="1:3" ht="15.75" x14ac:dyDescent="0.25">
      <c r="A790" s="137">
        <v>2</v>
      </c>
      <c r="B790" s="27" t="s">
        <v>264</v>
      </c>
      <c r="C790" s="153">
        <v>8</v>
      </c>
    </row>
    <row r="791" spans="1:3" ht="15.75" x14ac:dyDescent="0.25">
      <c r="A791" s="137"/>
      <c r="B791" s="8" t="s">
        <v>367</v>
      </c>
      <c r="C791" s="169">
        <f>SUM(C789:C790)</f>
        <v>9</v>
      </c>
    </row>
    <row r="792" spans="1:3" ht="15.75" x14ac:dyDescent="0.25">
      <c r="A792" s="137"/>
      <c r="B792" s="97" t="s">
        <v>19</v>
      </c>
      <c r="C792" s="153"/>
    </row>
    <row r="793" spans="1:3" ht="15.75" x14ac:dyDescent="0.25">
      <c r="A793" s="146">
        <v>1</v>
      </c>
      <c r="B793" s="13" t="s">
        <v>265</v>
      </c>
      <c r="C793" s="132">
        <v>3</v>
      </c>
    </row>
    <row r="794" spans="1:3" ht="15.75" x14ac:dyDescent="0.25">
      <c r="A794" s="137">
        <v>2</v>
      </c>
      <c r="B794" s="20" t="s">
        <v>262</v>
      </c>
      <c r="C794" s="158">
        <v>1</v>
      </c>
    </row>
    <row r="795" spans="1:3" ht="15.75" x14ac:dyDescent="0.25">
      <c r="A795" s="146">
        <v>3</v>
      </c>
      <c r="B795" s="20" t="s">
        <v>266</v>
      </c>
      <c r="C795" s="158">
        <v>1</v>
      </c>
    </row>
    <row r="796" spans="1:3" ht="15.75" x14ac:dyDescent="0.25">
      <c r="A796" s="124"/>
      <c r="B796" s="8" t="s">
        <v>371</v>
      </c>
      <c r="C796" s="194">
        <f>SUM(C793:C795)</f>
        <v>5</v>
      </c>
    </row>
    <row r="797" spans="1:3" ht="15.75" x14ac:dyDescent="0.25">
      <c r="A797" s="130"/>
      <c r="B797" s="106" t="s">
        <v>10</v>
      </c>
      <c r="C797" s="149"/>
    </row>
    <row r="798" spans="1:3" ht="15.75" x14ac:dyDescent="0.25">
      <c r="A798" s="146">
        <v>1</v>
      </c>
      <c r="B798" s="29" t="s">
        <v>149</v>
      </c>
      <c r="C798" s="147">
        <v>1</v>
      </c>
    </row>
    <row r="799" spans="1:3" ht="15.75" x14ac:dyDescent="0.25">
      <c r="A799" s="146">
        <v>2</v>
      </c>
      <c r="B799" s="29" t="s">
        <v>267</v>
      </c>
      <c r="C799" s="159">
        <v>20</v>
      </c>
    </row>
    <row r="800" spans="1:3" ht="15.75" x14ac:dyDescent="0.25">
      <c r="A800" s="68"/>
      <c r="B800" s="8" t="s">
        <v>368</v>
      </c>
      <c r="C800" s="182">
        <f>SUM(C798:C799)</f>
        <v>21</v>
      </c>
    </row>
    <row r="801" spans="1:3" ht="15.75" x14ac:dyDescent="0.25">
      <c r="A801" s="130"/>
      <c r="B801" s="106" t="s">
        <v>240</v>
      </c>
      <c r="C801" s="149"/>
    </row>
    <row r="802" spans="1:3" ht="15.75" x14ac:dyDescent="0.25">
      <c r="A802" s="49">
        <v>1</v>
      </c>
      <c r="B802" s="14" t="s">
        <v>45</v>
      </c>
      <c r="C802" s="73">
        <f>1</f>
        <v>1</v>
      </c>
    </row>
    <row r="803" spans="1:3" ht="15.75" x14ac:dyDescent="0.25">
      <c r="A803" s="146">
        <v>2</v>
      </c>
      <c r="B803" s="29" t="s">
        <v>268</v>
      </c>
      <c r="C803" s="147">
        <v>11</v>
      </c>
    </row>
    <row r="804" spans="1:3" ht="15.75" x14ac:dyDescent="0.25">
      <c r="A804" s="146"/>
      <c r="B804" s="8" t="s">
        <v>370</v>
      </c>
      <c r="C804" s="188">
        <f>SUM(C802:C803)</f>
        <v>12</v>
      </c>
    </row>
    <row r="805" spans="1:3" ht="15.75" x14ac:dyDescent="0.25">
      <c r="A805" s="151"/>
      <c r="B805" s="31" t="s">
        <v>4</v>
      </c>
      <c r="C805" s="152">
        <f>C796+C800+C804+C791</f>
        <v>47</v>
      </c>
    </row>
    <row r="806" spans="1:3" ht="15.75" x14ac:dyDescent="0.25">
      <c r="A806" s="123"/>
      <c r="B806" s="105" t="s">
        <v>269</v>
      </c>
      <c r="C806" s="123"/>
    </row>
    <row r="807" spans="1:3" ht="15.75" x14ac:dyDescent="0.25">
      <c r="A807" s="171"/>
      <c r="B807" s="171" t="s">
        <v>259</v>
      </c>
      <c r="C807" s="172"/>
    </row>
    <row r="808" spans="1:3" ht="15.75" x14ac:dyDescent="0.25">
      <c r="A808" s="137">
        <v>1</v>
      </c>
      <c r="B808" s="27" t="s">
        <v>270</v>
      </c>
      <c r="C808" s="132">
        <v>3</v>
      </c>
    </row>
    <row r="809" spans="1:3" ht="15.75" x14ac:dyDescent="0.25">
      <c r="A809" s="68"/>
      <c r="B809" s="8" t="s">
        <v>368</v>
      </c>
      <c r="C809" s="182">
        <f>SUM(C807:C808)</f>
        <v>3</v>
      </c>
    </row>
    <row r="810" spans="1:3" ht="15.75" x14ac:dyDescent="0.25">
      <c r="A810" s="173"/>
      <c r="B810" s="175" t="s">
        <v>240</v>
      </c>
      <c r="C810" s="174"/>
    </row>
    <row r="811" spans="1:3" ht="15.75" x14ac:dyDescent="0.25">
      <c r="A811" s="124">
        <v>1</v>
      </c>
      <c r="B811" s="13" t="s">
        <v>271</v>
      </c>
      <c r="C811" s="132">
        <v>2</v>
      </c>
    </row>
    <row r="812" spans="1:3" ht="15.75" x14ac:dyDescent="0.25">
      <c r="A812" s="68"/>
      <c r="B812" s="8" t="s">
        <v>370</v>
      </c>
      <c r="C812" s="188">
        <f>SUM(C811)</f>
        <v>2</v>
      </c>
    </row>
    <row r="813" spans="1:3" ht="15.75" x14ac:dyDescent="0.25">
      <c r="A813" s="151"/>
      <c r="B813" s="31" t="s">
        <v>4</v>
      </c>
      <c r="C813" s="152">
        <f>C809+C812</f>
        <v>5</v>
      </c>
    </row>
    <row r="814" spans="1:3" ht="15.75" x14ac:dyDescent="0.25">
      <c r="A814" s="122"/>
      <c r="B814" s="99" t="s">
        <v>286</v>
      </c>
      <c r="C814" s="122"/>
    </row>
    <row r="815" spans="1:3" ht="15.75" x14ac:dyDescent="0.25">
      <c r="A815" s="160"/>
      <c r="B815" s="97" t="s">
        <v>5</v>
      </c>
      <c r="C815" s="131"/>
    </row>
    <row r="816" spans="1:3" ht="15.75" x14ac:dyDescent="0.25">
      <c r="A816" s="68">
        <v>1</v>
      </c>
      <c r="B816" s="65" t="s">
        <v>365</v>
      </c>
      <c r="C816" s="69">
        <v>1</v>
      </c>
    </row>
    <row r="817" spans="1:7" ht="15.75" x14ac:dyDescent="0.25">
      <c r="A817" s="68">
        <v>2</v>
      </c>
      <c r="B817" s="66" t="s">
        <v>102</v>
      </c>
      <c r="C817" s="69">
        <v>0.5</v>
      </c>
      <c r="G817" s="65"/>
    </row>
    <row r="818" spans="1:7" ht="15.75" x14ac:dyDescent="0.25">
      <c r="A818" s="68">
        <v>3</v>
      </c>
      <c r="B818" s="6" t="s">
        <v>316</v>
      </c>
      <c r="C818" s="69">
        <v>3</v>
      </c>
    </row>
    <row r="819" spans="1:7" ht="15.75" x14ac:dyDescent="0.25">
      <c r="A819" s="68">
        <v>4</v>
      </c>
      <c r="B819" s="66" t="s">
        <v>313</v>
      </c>
      <c r="C819" s="70">
        <v>0.25</v>
      </c>
      <c r="G819" s="65"/>
    </row>
    <row r="820" spans="1:7" ht="15.75" x14ac:dyDescent="0.25">
      <c r="A820" s="68">
        <v>5</v>
      </c>
      <c r="B820" s="65" t="s">
        <v>428</v>
      </c>
      <c r="C820" s="69">
        <v>1</v>
      </c>
    </row>
    <row r="821" spans="1:7" ht="15.75" x14ac:dyDescent="0.25">
      <c r="A821" s="68">
        <v>6</v>
      </c>
      <c r="B821" s="65" t="s">
        <v>314</v>
      </c>
      <c r="C821" s="69">
        <v>1</v>
      </c>
    </row>
    <row r="822" spans="1:7" ht="15.75" x14ac:dyDescent="0.25">
      <c r="A822" s="68">
        <v>7</v>
      </c>
      <c r="B822" s="66" t="s">
        <v>101</v>
      </c>
      <c r="C822" s="69">
        <v>2</v>
      </c>
    </row>
    <row r="823" spans="1:7" ht="15.75" x14ac:dyDescent="0.25">
      <c r="A823" s="68">
        <v>8</v>
      </c>
      <c r="B823" s="66" t="s">
        <v>99</v>
      </c>
      <c r="C823" s="69">
        <v>1</v>
      </c>
    </row>
    <row r="824" spans="1:7" ht="15.75" x14ac:dyDescent="0.25">
      <c r="A824" s="68">
        <v>9</v>
      </c>
      <c r="B824" s="6" t="s">
        <v>90</v>
      </c>
      <c r="C824" s="52">
        <f>2-0.5</f>
        <v>1.5</v>
      </c>
    </row>
    <row r="825" spans="1:7" ht="15.75" x14ac:dyDescent="0.25">
      <c r="A825" s="49"/>
      <c r="B825" s="8" t="s">
        <v>367</v>
      </c>
      <c r="C825" s="165">
        <f>SUM(C816:C824)</f>
        <v>11.25</v>
      </c>
    </row>
    <row r="826" spans="1:7" ht="15.75" x14ac:dyDescent="0.25">
      <c r="A826" s="160"/>
      <c r="B826" s="97" t="s">
        <v>19</v>
      </c>
      <c r="C826" s="131"/>
    </row>
    <row r="827" spans="1:7" ht="15.75" x14ac:dyDescent="0.25">
      <c r="A827" s="68">
        <v>1</v>
      </c>
      <c r="B827" s="66" t="s">
        <v>288</v>
      </c>
      <c r="C827" s="52">
        <v>0.5</v>
      </c>
    </row>
    <row r="828" spans="1:7" ht="15.75" x14ac:dyDescent="0.25">
      <c r="A828" s="49"/>
      <c r="B828" s="8" t="s">
        <v>371</v>
      </c>
      <c r="C828" s="192">
        <f>SUM(C826:C827)</f>
        <v>0.5</v>
      </c>
    </row>
    <row r="829" spans="1:7" ht="15.75" x14ac:dyDescent="0.25">
      <c r="A829" s="160"/>
      <c r="B829" s="97" t="s">
        <v>10</v>
      </c>
      <c r="C829" s="131"/>
    </row>
    <row r="830" spans="1:7" ht="15.75" x14ac:dyDescent="0.25">
      <c r="A830" s="49">
        <v>1</v>
      </c>
      <c r="B830" s="15" t="s">
        <v>25</v>
      </c>
      <c r="C830" s="51">
        <v>1</v>
      </c>
    </row>
    <row r="831" spans="1:7" ht="15.75" x14ac:dyDescent="0.25">
      <c r="A831" s="137">
        <v>2</v>
      </c>
      <c r="B831" s="27" t="s">
        <v>252</v>
      </c>
      <c r="C831" s="51">
        <v>3</v>
      </c>
    </row>
    <row r="832" spans="1:7" ht="15.75" x14ac:dyDescent="0.25">
      <c r="A832" s="49">
        <v>3</v>
      </c>
      <c r="B832" s="15" t="s">
        <v>55</v>
      </c>
      <c r="C832" s="51">
        <f>10+3</f>
        <v>13</v>
      </c>
    </row>
    <row r="833" spans="1:3" ht="15.75" x14ac:dyDescent="0.25">
      <c r="A833" s="137">
        <v>4</v>
      </c>
      <c r="B833" s="15" t="s">
        <v>290</v>
      </c>
      <c r="C833" s="51">
        <v>0.5</v>
      </c>
    </row>
    <row r="834" spans="1:3" ht="15.75" x14ac:dyDescent="0.25">
      <c r="A834" s="49">
        <v>5</v>
      </c>
      <c r="B834" s="15" t="s">
        <v>289</v>
      </c>
      <c r="C834" s="51">
        <v>1</v>
      </c>
    </row>
    <row r="835" spans="1:3" ht="15.75" x14ac:dyDescent="0.25">
      <c r="A835" s="137">
        <v>6</v>
      </c>
      <c r="B835" s="15" t="s">
        <v>91</v>
      </c>
      <c r="C835" s="73">
        <v>1</v>
      </c>
    </row>
    <row r="836" spans="1:3" ht="15.75" x14ac:dyDescent="0.25">
      <c r="A836" s="49">
        <v>7</v>
      </c>
      <c r="B836" s="7" t="s">
        <v>92</v>
      </c>
      <c r="C836" s="73">
        <v>1</v>
      </c>
    </row>
    <row r="837" spans="1:3" ht="15.75" x14ac:dyDescent="0.25">
      <c r="A837" s="137">
        <v>8</v>
      </c>
      <c r="B837" s="15" t="s">
        <v>56</v>
      </c>
      <c r="C837" s="51">
        <v>0.5</v>
      </c>
    </row>
    <row r="838" spans="1:3" ht="15.75" x14ac:dyDescent="0.25">
      <c r="A838" s="45"/>
      <c r="B838" s="8" t="s">
        <v>368</v>
      </c>
      <c r="C838" s="179">
        <f>SUM(C830:C837)</f>
        <v>21</v>
      </c>
    </row>
    <row r="839" spans="1:3" ht="15.75" x14ac:dyDescent="0.25">
      <c r="A839" s="160"/>
      <c r="B839" s="97" t="s">
        <v>240</v>
      </c>
      <c r="C839" s="131"/>
    </row>
    <row r="840" spans="1:3" ht="15.75" x14ac:dyDescent="0.25">
      <c r="A840" s="49">
        <v>1</v>
      </c>
      <c r="B840" s="15" t="s">
        <v>45</v>
      </c>
      <c r="C840" s="53">
        <v>1</v>
      </c>
    </row>
    <row r="841" spans="1:3" ht="15.75" x14ac:dyDescent="0.25">
      <c r="A841" s="49">
        <v>2</v>
      </c>
      <c r="B841" s="15" t="s">
        <v>58</v>
      </c>
      <c r="C841" s="53">
        <v>0.5</v>
      </c>
    </row>
    <row r="842" spans="1:3" ht="15.75" x14ac:dyDescent="0.25">
      <c r="A842" s="49">
        <v>3</v>
      </c>
      <c r="B842" s="15" t="s">
        <v>59</v>
      </c>
      <c r="C842" s="53">
        <v>0.5</v>
      </c>
    </row>
    <row r="843" spans="1:3" ht="15.75" x14ac:dyDescent="0.25">
      <c r="A843" s="49">
        <v>4</v>
      </c>
      <c r="B843" s="15" t="s">
        <v>60</v>
      </c>
      <c r="C843" s="53">
        <v>2.5</v>
      </c>
    </row>
    <row r="844" spans="1:3" ht="15.75" x14ac:dyDescent="0.25">
      <c r="A844" s="49">
        <v>5</v>
      </c>
      <c r="B844" s="14" t="s">
        <v>61</v>
      </c>
      <c r="C844" s="53">
        <v>1.25</v>
      </c>
    </row>
    <row r="845" spans="1:3" s="83" customFormat="1" ht="15.75" x14ac:dyDescent="0.25">
      <c r="A845" s="49">
        <v>6</v>
      </c>
      <c r="B845" s="15" t="s">
        <v>62</v>
      </c>
      <c r="C845" s="61">
        <f>9+3</f>
        <v>12</v>
      </c>
    </row>
    <row r="846" spans="1:3" s="83" customFormat="1" ht="15.75" x14ac:dyDescent="0.25">
      <c r="A846" s="49">
        <v>7</v>
      </c>
      <c r="B846" s="11" t="s">
        <v>63</v>
      </c>
      <c r="C846" s="61">
        <v>1</v>
      </c>
    </row>
    <row r="847" spans="1:3" s="83" customFormat="1" ht="15.75" x14ac:dyDescent="0.25">
      <c r="A847" s="45"/>
      <c r="B847" s="8" t="s">
        <v>370</v>
      </c>
      <c r="C847" s="185">
        <f>SUM(C840:C846)</f>
        <v>18.75</v>
      </c>
    </row>
    <row r="848" spans="1:3" s="83" customFormat="1" ht="15.75" x14ac:dyDescent="0.25">
      <c r="A848" s="144"/>
      <c r="B848" s="86" t="s">
        <v>306</v>
      </c>
      <c r="C848" s="161">
        <f>C825+C828+C838+C847</f>
        <v>51.5</v>
      </c>
    </row>
    <row r="849" spans="1:12" ht="15.75" x14ac:dyDescent="0.25">
      <c r="A849" s="162"/>
      <c r="B849" s="87" t="s">
        <v>366</v>
      </c>
      <c r="C849" s="184">
        <f>C25+C29+C36+C51+C71+C78+C94+C103+C134+C147+C159+C177+C198+C219+C240+C262+C283+C301+C303+C324+C344+C376+C398+C416+C434+C478+C510+C520+C534+C552+C566+C594+C604+C624+C645+C684+C714+C733+C752+C771+C786+C805+C813+C848</f>
        <v>1498</v>
      </c>
      <c r="L849" s="88"/>
    </row>
    <row r="850" spans="1:12" ht="15.75" x14ac:dyDescent="0.25">
      <c r="A850" s="130"/>
      <c r="B850" s="22" t="s">
        <v>207</v>
      </c>
      <c r="C850" s="176">
        <f>C19+C29+C33+C48+C68+C165+C182+C203+C225+C245+C270+C289+C303+C309+C329+C352+C383+C402+C425+C452+C488+C516+C525+C539+C557+C575+C621+C634+C659+C688+C692+C704+C719+C738+C757+C776+C791+C825</f>
        <v>326.5</v>
      </c>
      <c r="G850" s="88"/>
      <c r="H850" s="88"/>
      <c r="I850" s="88"/>
      <c r="L850" s="88"/>
    </row>
    <row r="851" spans="1:12" ht="15.75" x14ac:dyDescent="0.25">
      <c r="A851" s="130"/>
      <c r="B851" s="22" t="s">
        <v>208</v>
      </c>
      <c r="C851" s="183">
        <f>C35+C49+C69+C137+C142+C171+C188+C209+C231+C252+C276+C294+C315+C335+C359+C389+C406+C429+C466+C498+C529+C543+C561+C588+C599+C637+C670+C696+C708+C724+C743+C762+C780+C800+C809+C838</f>
        <v>515.75</v>
      </c>
      <c r="G851" s="88"/>
      <c r="L851" s="88"/>
    </row>
    <row r="852" spans="1:12" ht="15.75" x14ac:dyDescent="0.25">
      <c r="A852" s="130"/>
      <c r="B852" s="22" t="s">
        <v>209</v>
      </c>
      <c r="C852" s="189">
        <f>C176+C197+C218+C239+C261+C282+C297+C323+C343+C368+C397+C411+C433+C474+C506+C533+C548+C565+C593+C603+C622+C641+C678+C699+C712+C732+C751+C770+C785+C804+C812+C847</f>
        <v>401.75</v>
      </c>
      <c r="G852" s="88"/>
      <c r="J852" s="88"/>
      <c r="L852" s="88"/>
    </row>
    <row r="853" spans="1:12" ht="15.75" x14ac:dyDescent="0.25">
      <c r="A853" s="130"/>
      <c r="B853" s="22" t="s">
        <v>210</v>
      </c>
      <c r="C853" s="195">
        <f>C24+C50+C70+C78+C94+C103+C134+C146+C159+C300+C375+C415+C477+C509+C519+C551+C579+C623+C644+C683+C796+C828</f>
        <v>254</v>
      </c>
    </row>
    <row r="854" spans="1:12" s="93" customFormat="1" ht="18.75" x14ac:dyDescent="0.25">
      <c r="A854" s="79"/>
      <c r="B854" s="82"/>
      <c r="C854" s="82"/>
    </row>
    <row r="855" spans="1:12" s="93" customFormat="1" ht="18.75" x14ac:dyDescent="0.25">
      <c r="A855" s="79"/>
      <c r="B855" s="82"/>
      <c r="C855" s="88"/>
    </row>
    <row r="856" spans="1:12" s="93" customFormat="1" ht="18.75" x14ac:dyDescent="0.25">
      <c r="A856" s="79"/>
      <c r="B856" s="82"/>
      <c r="C856" s="82"/>
      <c r="L856" s="196"/>
    </row>
    <row r="857" spans="1:12" s="93" customFormat="1" ht="18.75" x14ac:dyDescent="0.25">
      <c r="A857" s="92" t="s">
        <v>426</v>
      </c>
      <c r="B857" s="90"/>
      <c r="C857" s="198" t="s">
        <v>298</v>
      </c>
    </row>
    <row r="858" spans="1:12" s="93" customFormat="1" ht="18.75" x14ac:dyDescent="0.25">
      <c r="A858" s="92" t="s">
        <v>425</v>
      </c>
      <c r="B858" s="94"/>
      <c r="C858" s="198"/>
    </row>
    <row r="859" spans="1:12" ht="18.75" x14ac:dyDescent="0.25">
      <c r="A859" s="89"/>
      <c r="B859" s="90"/>
      <c r="C859" s="95"/>
    </row>
    <row r="860" spans="1:12" ht="18.75" x14ac:dyDescent="0.25">
      <c r="A860" s="92" t="s">
        <v>430</v>
      </c>
      <c r="B860" s="94"/>
      <c r="C860" s="198" t="s">
        <v>299</v>
      </c>
    </row>
    <row r="861" spans="1:12" ht="18.75" x14ac:dyDescent="0.25">
      <c r="A861" s="92" t="s">
        <v>424</v>
      </c>
      <c r="B861" s="94"/>
      <c r="C861" s="198"/>
    </row>
    <row r="862" spans="1:12" x14ac:dyDescent="0.25">
      <c r="A862" s="82"/>
    </row>
  </sheetData>
  <autoFilter ref="A11:J853"/>
  <mergeCells count="2">
    <mergeCell ref="A9:C10"/>
    <mergeCell ref="F65:F66"/>
  </mergeCells>
  <pageMargins left="0.70866141732283472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1.10.21 на печать (2)</vt:lpstr>
      <vt:lpstr>'1.10.21 на печать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2021-10-20T04:30:31Z</dcterms:modified>
</cp:coreProperties>
</file>